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tabRatio="597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76" i="1" l="1"/>
  <c r="L75" i="1"/>
  <c r="L76" i="1"/>
  <c r="I76" i="1"/>
  <c r="K75" i="1"/>
  <c r="K76" i="1"/>
  <c r="L37" i="1" l="1"/>
  <c r="K37" i="1"/>
  <c r="L36" i="1"/>
  <c r="K36" i="1"/>
  <c r="I62" i="1" l="1"/>
  <c r="J62" i="1"/>
  <c r="I41" i="1"/>
  <c r="J41" i="1"/>
  <c r="L59" i="1" l="1"/>
  <c r="K59" i="1"/>
  <c r="L57" i="1" l="1"/>
  <c r="L58" i="1"/>
  <c r="L24" i="1" l="1"/>
  <c r="K24" i="1"/>
  <c r="L56" i="1" l="1"/>
  <c r="K58" i="1"/>
  <c r="K57" i="1"/>
  <c r="K56" i="1"/>
  <c r="L51" i="1" l="1"/>
  <c r="K51" i="1"/>
  <c r="L50" i="1"/>
  <c r="K50" i="1"/>
  <c r="L74" i="1"/>
  <c r="K74" i="1"/>
  <c r="L35" i="1"/>
  <c r="L66" i="1"/>
  <c r="K66" i="1"/>
  <c r="L29" i="1"/>
  <c r="K29" i="1"/>
  <c r="L27" i="1"/>
  <c r="K27" i="1"/>
  <c r="K34" i="1"/>
  <c r="L55" i="1"/>
  <c r="K55" i="1"/>
  <c r="L54" i="1"/>
  <c r="K54" i="1"/>
  <c r="L20" i="1"/>
  <c r="K20" i="1"/>
  <c r="H76" i="1"/>
  <c r="G76" i="1"/>
  <c r="L73" i="1"/>
  <c r="K73" i="1"/>
  <c r="K35" i="1"/>
  <c r="L46" i="1"/>
  <c r="K46" i="1"/>
  <c r="K92" i="1"/>
  <c r="K89" i="1"/>
  <c r="K88" i="1"/>
  <c r="K85" i="1"/>
  <c r="K82" i="1"/>
  <c r="K81" i="1"/>
  <c r="K78" i="1"/>
  <c r="K72" i="1"/>
  <c r="K71" i="1"/>
  <c r="K70" i="1"/>
  <c r="K69" i="1"/>
  <c r="K64" i="1"/>
  <c r="K65" i="1"/>
  <c r="K67" i="1"/>
  <c r="K68" i="1"/>
  <c r="K48" i="1"/>
  <c r="K47" i="1"/>
  <c r="K61" i="1"/>
  <c r="K45" i="1"/>
  <c r="K60" i="1"/>
  <c r="K53" i="1"/>
  <c r="K52" i="1"/>
  <c r="K49" i="1"/>
  <c r="K44" i="1"/>
  <c r="L92" i="1"/>
  <c r="L89" i="1"/>
  <c r="L88" i="1"/>
  <c r="L85" i="1"/>
  <c r="L81" i="1"/>
  <c r="L78" i="1"/>
  <c r="L72" i="1"/>
  <c r="L71" i="1"/>
  <c r="L70" i="1"/>
  <c r="L69" i="1"/>
  <c r="L68" i="1"/>
  <c r="L67" i="1"/>
  <c r="L65" i="1"/>
  <c r="L64" i="1"/>
  <c r="L48" i="1"/>
  <c r="L47" i="1"/>
  <c r="L61" i="1"/>
  <c r="L45" i="1"/>
  <c r="L60" i="1"/>
  <c r="L53" i="1"/>
  <c r="L52" i="1"/>
  <c r="L49" i="1"/>
  <c r="L44" i="1"/>
  <c r="L26" i="1"/>
  <c r="L25" i="1"/>
  <c r="L23" i="1"/>
  <c r="K40" i="1"/>
  <c r="K39" i="1"/>
  <c r="K38" i="1"/>
  <c r="K33" i="1"/>
  <c r="K32" i="1"/>
  <c r="K31" i="1"/>
  <c r="K30" i="1"/>
  <c r="K28" i="1"/>
  <c r="L31" i="1"/>
  <c r="L39" i="1"/>
  <c r="L33" i="1"/>
  <c r="L32" i="1"/>
  <c r="L30" i="1"/>
  <c r="L28" i="1"/>
  <c r="L22" i="1"/>
  <c r="L21" i="1"/>
  <c r="L19" i="1"/>
  <c r="L18" i="1"/>
  <c r="L17" i="1"/>
  <c r="L16" i="1"/>
  <c r="L15" i="1"/>
  <c r="L14" i="1"/>
  <c r="L13" i="1"/>
  <c r="L12" i="1"/>
  <c r="L11" i="1"/>
  <c r="L10" i="1"/>
  <c r="K26" i="1"/>
  <c r="K25" i="1"/>
  <c r="K23" i="1"/>
  <c r="K22" i="1"/>
  <c r="K21" i="1"/>
  <c r="K19" i="1"/>
  <c r="K18" i="1"/>
  <c r="K17" i="1"/>
  <c r="K16" i="1"/>
  <c r="K15" i="1"/>
  <c r="K14" i="1"/>
  <c r="K13" i="1"/>
  <c r="K12" i="1"/>
  <c r="K11" i="1"/>
  <c r="K10" i="1"/>
  <c r="H62" i="1"/>
  <c r="G62" i="1"/>
  <c r="J93" i="1"/>
  <c r="I93" i="1"/>
  <c r="H93" i="1"/>
  <c r="G93" i="1"/>
  <c r="J90" i="1"/>
  <c r="I90" i="1"/>
  <c r="H90" i="1"/>
  <c r="L90" i="1"/>
  <c r="G90" i="1"/>
  <c r="J86" i="1"/>
  <c r="I86" i="1"/>
  <c r="H86" i="1"/>
  <c r="G86" i="1"/>
  <c r="J83" i="1"/>
  <c r="I83" i="1"/>
  <c r="H83" i="1"/>
  <c r="G83" i="1"/>
  <c r="J79" i="1"/>
  <c r="I79" i="1"/>
  <c r="H79" i="1"/>
  <c r="G79" i="1"/>
  <c r="M62" i="1"/>
  <c r="M94" i="1"/>
  <c r="L79" i="1"/>
  <c r="K79" i="1"/>
  <c r="L93" i="1"/>
  <c r="K93" i="1"/>
  <c r="K90" i="1"/>
  <c r="L86" i="1"/>
  <c r="K86" i="1"/>
  <c r="L83" i="1"/>
  <c r="K83" i="1"/>
  <c r="J94" i="1"/>
  <c r="I94" i="1"/>
  <c r="H41" i="1"/>
  <c r="H94" i="1"/>
  <c r="G41" i="1"/>
  <c r="G94" i="1"/>
  <c r="L62" i="1" l="1"/>
  <c r="K62" i="1"/>
  <c r="L41" i="1"/>
  <c r="K41" i="1"/>
  <c r="L94" i="1"/>
  <c r="K94" i="1"/>
</calcChain>
</file>

<file path=xl/sharedStrings.xml><?xml version="1.0" encoding="utf-8"?>
<sst xmlns="http://schemas.openxmlformats.org/spreadsheetml/2006/main" count="447" uniqueCount="210">
  <si>
    <t>Обсяги фінансування по роках, тис.грн</t>
  </si>
  <si>
    <t>2016 рік</t>
  </si>
  <si>
    <t>2017 рік</t>
  </si>
  <si>
    <t>Всього</t>
  </si>
  <si>
    <t>Очікуваний результат</t>
  </si>
  <si>
    <t>Завдання</t>
  </si>
  <si>
    <t>Зміст заходів</t>
  </si>
  <si>
    <t>Термін виконання</t>
  </si>
  <si>
    <t>Виконавці</t>
  </si>
  <si>
    <t>№ п/п</t>
  </si>
  <si>
    <t>Факт</t>
  </si>
  <si>
    <t>План</t>
  </si>
  <si>
    <t>Капітальний ремонт шиферних дахів</t>
  </si>
  <si>
    <t>Демонтаж (розбирання, знесення) будівель</t>
  </si>
  <si>
    <t>1.1.</t>
  </si>
  <si>
    <t>Управління житлового господарства міської ради</t>
  </si>
  <si>
    <t>Міський бюджет</t>
  </si>
  <si>
    <t>Всього:</t>
  </si>
  <si>
    <t>1.2.</t>
  </si>
  <si>
    <t>1.3.</t>
  </si>
  <si>
    <t>1.4.</t>
  </si>
  <si>
    <t>1.5.</t>
  </si>
  <si>
    <t>1.6.</t>
  </si>
  <si>
    <t>1.13.</t>
  </si>
  <si>
    <t>1.7.</t>
  </si>
  <si>
    <t>Капітальний ремонт та заміна аварійних козирків над входами у підїзди житлових будинків</t>
  </si>
  <si>
    <t>1.8.</t>
  </si>
  <si>
    <t>1.9.</t>
  </si>
  <si>
    <t>1.11.</t>
  </si>
  <si>
    <t>Капітальний ремонт та додаткове влаштування електроосвітлення житлових будинків</t>
  </si>
  <si>
    <t>1.12.</t>
  </si>
  <si>
    <t>2.1.</t>
  </si>
  <si>
    <t>2.2.</t>
  </si>
  <si>
    <t>3.1.</t>
  </si>
  <si>
    <t>3.2.</t>
  </si>
  <si>
    <t>3.3.</t>
  </si>
  <si>
    <t>3.4.</t>
  </si>
  <si>
    <t xml:space="preserve"> 3.5.</t>
  </si>
  <si>
    <t>3.6.</t>
  </si>
  <si>
    <t>4.1.</t>
  </si>
  <si>
    <t>4.2.</t>
  </si>
  <si>
    <t>Розроблення робочих проектів на влаштування систем протипожежного захисту у житлових будинках підвищеної поверховості</t>
  </si>
  <si>
    <t>1.</t>
  </si>
  <si>
    <t>Внески до статуного капіталу підприємств комунальної власності на:</t>
  </si>
  <si>
    <t>Придбання спецавтомобіля для відлову безпритульних тварин  КАТП-0628</t>
  </si>
  <si>
    <t>Придбання ветеринарного обладнання для облаштування притулку для безпритульних тварин</t>
  </si>
  <si>
    <t>Будівництво під’їзної дороги із залізобетон-них плит до робочих карт на міському полігоні побутових відходів та її освітлення</t>
  </si>
  <si>
    <t>Відлов безприту-льних тварин та підбір загиблих</t>
  </si>
  <si>
    <t>Стерилізація, кастрація, евта-назія безприту-льних тварин</t>
  </si>
  <si>
    <t>2.3.</t>
  </si>
  <si>
    <t xml:space="preserve">Утримання відділу, що виконує функції по  контролю за виконанням робіт на обєктах житлового господарства міської ради </t>
  </si>
  <si>
    <t>5.1.</t>
  </si>
  <si>
    <t>Розділ 4.4. Виконання робіт з очищення шахтних колодязів загального користування</t>
  </si>
  <si>
    <t>Розділ 4.5. Створення сприятливого для життєдіяльності населення міста довкілля</t>
  </si>
  <si>
    <t>Розділ 4.6. 2. Виготовлення документації на житловий фонд та землю</t>
  </si>
  <si>
    <t>Розділ 4.6. 3. Виконання судових рішень, постанов та сплата судових зборів</t>
  </si>
  <si>
    <t>Розділ 4.3. Санітарна очистка території міста та виконання природоохоронних заходів</t>
  </si>
  <si>
    <t xml:space="preserve">Придбання апаратів аналізатора крові та аналізатора сечі Житомирському центру захисту тварин
</t>
  </si>
  <si>
    <t xml:space="preserve">Виплата заробітної плати з нарахуван-нями праців-никам КП «ЖВПАР» Житомирської міської ради
</t>
  </si>
  <si>
    <t xml:space="preserve">Придбання матеріалів для проведення ре-монтних робіт в житлових будин-ках, елементів прибудинкових територій, прове-дення ремонт
них робіт, облаштування прибудинкових територій житло-вого фонду підприємств комунальної власності, ЖБК, ОСББ /в т.ч. за пропозиціями депутатів/
</t>
  </si>
  <si>
    <t xml:space="preserve">Придбання  матеріалів для  проведення  ремонтних робіт в  адмін-приміщенні КП "ВЖРЕП №1" Житомирської міської ради
</t>
  </si>
  <si>
    <t>ВСЬОГО:</t>
  </si>
  <si>
    <t>Додаток 1 до Програми</t>
  </si>
  <si>
    <t>Капітальний ремонт ліфтів     (в т.ч. експерт-на оцінка техніч-ного стану) жит-лових будинків</t>
  </si>
  <si>
    <t>Капітальний ремонт   асфаль-тобетонного покриття прибу-динкових тери-торій житлових будинків та проїздів, у тому числі ОСББ</t>
  </si>
  <si>
    <t>Вибірковий капітальний ремонт житло-вого будинку   по вул. Львівська, 2/8</t>
  </si>
  <si>
    <t>Обстеження технічного ста-ну конструкцій існуючих житло-вих будинків</t>
  </si>
  <si>
    <t>Розділ 4.6. 1. Забезпечення контролю за виконанням робіт на обєктах житлового господарства міської ради</t>
  </si>
  <si>
    <t xml:space="preserve">Сплата коштів  на виконання рішення госпо-дарського суду Житомирської області від 25.05.2015 та постанови Рівненського апеляційного господарського суду від 21.09.2015              у справі №906/459/15  за позовом  ТОВ «Керуюча ком-панія КомЕнерго-Житомир»  </t>
  </si>
  <si>
    <t>2016-2017 роки</t>
  </si>
  <si>
    <t>2.Провести поточний ремонт асфальто-бетонного покриття прибудинкових територій житлового фонду  в                   м. Житомирі</t>
  </si>
  <si>
    <t>4. Забезпечити пожежну безпеку в будинках підвищеної поверховості</t>
  </si>
  <si>
    <t>5. Запобігти та ліквідувати надзвичайні ситуації та наслідки стихійного лиха</t>
  </si>
  <si>
    <t>1.Утримувати обєкти благоустрою населених пунктів. Зелені насадження.</t>
  </si>
  <si>
    <t>1.Здійснювати контроль за виконанням робіт на обєктах житлового господарства міської ради</t>
  </si>
  <si>
    <t>1.Виготовити технічну документацію</t>
  </si>
  <si>
    <t>2. Обстежити технічний стан житлових будинків</t>
  </si>
  <si>
    <t>1. Виконати судові рішення, постанови та сплатити судові збори</t>
  </si>
  <si>
    <t>Відновлення експлуатаційних показників шиферних дахів</t>
  </si>
  <si>
    <t>Ремонт асфальтобетонного покриття прибудинкових територій</t>
  </si>
  <si>
    <t>Облаштуван-ня сміттє-збірних майданчиків</t>
  </si>
  <si>
    <t>Демонтаж аварійних будівель</t>
  </si>
  <si>
    <t>Дрібний ремонт зовнішньої повітряної електропро-водки житлових будинків</t>
  </si>
  <si>
    <t>Пожежна безпека будинків підвищеної поверховості</t>
  </si>
  <si>
    <t>Демонтаж аварійних балконів, житлових будинків</t>
  </si>
  <si>
    <t>Упередження   забруднення навколиш-нього сере-довища</t>
  </si>
  <si>
    <t>Оновлення парку спецавто-машин</t>
  </si>
  <si>
    <t>Своєчасна виплата заробітної плати</t>
  </si>
  <si>
    <t>Облашту-вання обладнанням притулку для безпритульних тварин</t>
  </si>
  <si>
    <t>Розроблена норма надання послуг з вивезення побутових відходів</t>
  </si>
  <si>
    <t>Ліквідація стихійних звалищ побутових відходів</t>
  </si>
  <si>
    <t>Запобігання шкідливого впливу відходів на довкілля, поліпшення підїздних доріг до робочих карт на полігоні</t>
  </si>
  <si>
    <t>Зменшення популяції безпритуль-них тварин шляхом проведення їх біостерилі-зації</t>
  </si>
  <si>
    <t>Зменшення шкідливого впливу на довкілля</t>
  </si>
  <si>
    <t>Створення в місті притулку для безприту-льних тварин</t>
  </si>
  <si>
    <t>Утримання притулку для безприту-льних тварин</t>
  </si>
  <si>
    <t>Зменшення негативного впливу відходів на навколишнє середовище</t>
  </si>
  <si>
    <t>Забезпечення населення міста якісною питною водою</t>
  </si>
  <si>
    <t>Контроль за проведенням капітального ремонту</t>
  </si>
  <si>
    <t>Виготовлення  технічної доку-ментації на житловий фонд</t>
  </si>
  <si>
    <t>Відновлення експлуатацій-них показників м'яких покрівель</t>
  </si>
  <si>
    <t xml:space="preserve">Відновлення експлуатацій-них показників інженерних мереж </t>
  </si>
  <si>
    <t>Відновлення експлуатацій-них показників балконів /або заміна балконів/ підсилення захисних контрукцій</t>
  </si>
  <si>
    <t>Відновлення експлуатацій-них показників аварійних козирків над входами у підїзди житлових будинків</t>
  </si>
  <si>
    <t>Відновлення експлуатацій-них показників систем електроосвітлення житлових будинків</t>
  </si>
  <si>
    <t>Заміна ліфтів, які відпрацю-вали встанов-лений термін експлуатації</t>
  </si>
  <si>
    <t>Відновлення експлуатацій-них показників дренажної системи та зовнішньої каналізації</t>
  </si>
  <si>
    <t>Відновлення експлуатацій-них показників асфальтобето-нного покрит-тя прибудин-кових терито-рій житлових будинків та проїздів</t>
  </si>
  <si>
    <t>Відновлення експлуатацій-них показників житлового будинку   по вул. Львів-ська, 2/8</t>
  </si>
  <si>
    <t>Відновлення експлуатацій-них показників  житлових будинків,     в тому числі ветхих і аварійних, та окремих кон-структивних елементів</t>
  </si>
  <si>
    <t>Відновлення експлуатацій-них показників нежитлових приміщень в житлових будинках по вул. Леха Качинського, 3 та Князів Острозьких, 45а</t>
  </si>
  <si>
    <t>Відновлення експлуатацій-них показників житлового фонду ОСББ</t>
  </si>
  <si>
    <t>Відновлення експлуатацій-них показників повітряної електропро-водки житлових будинків</t>
  </si>
  <si>
    <t>Поліпшення фінансового стану комунальних підприємств, своєчасна виплата заробітної плати</t>
  </si>
  <si>
    <t>Придбання обладнання  на притулок для безпритульних тварин</t>
  </si>
  <si>
    <t xml:space="preserve">Проведення ремонтних робіт адмінпримі-щення КП "ВЖРЕП №1" </t>
  </si>
  <si>
    <t xml:space="preserve"> Встановленні на фасадах житлових будинків покажчики (таблички) назви вулиці, номерні знаки</t>
  </si>
  <si>
    <t>Створення сприятливого для життєдіяль-ності населення міста довкілля</t>
  </si>
  <si>
    <t xml:space="preserve">Відшкодован-ня втрат ТОВ «Керуюча ком-панія КомЕнерго-Житомир»  </t>
  </si>
  <si>
    <t>Відновлення інженерно-технічних систем димовидалення. Приведення шляхів еваку-ації, електро-обладнання, сиситем протипожежного захисту, систем сповіщення людей про пожежу у відповідність до вимог законодавчих та нормативно-правових актів у сфері пожежної бехпеки будинків підвищеної поверховості.</t>
  </si>
  <si>
    <t>Капітальний ремонт житлового фонду  ОСББ, в тому числі завершення робіт перехідних об’єктів 2016 року</t>
  </si>
  <si>
    <t xml:space="preserve">Напрями діяльності і заходи реалізації Комплексної цільової Програми розвитку житлового господарства міської ради   «Ефективне та адійне житлове господарство - мшканцям міста»   на 2016-2017 роки»  </t>
  </si>
  <si>
    <t>Розділ 4.1. Ремонт, реконструкція житлового фонду та благоустрій прибудинкових територій та проїздів, підвищення експлуатаційних властивостей житлового фонду</t>
  </si>
  <si>
    <t xml:space="preserve">3. Забезпечити ремонт житлового фонду, прибудинкових територій, елементів та їх облаштування, інші заходи </t>
  </si>
  <si>
    <t>Розділ 4.2. Підтримка діяльності житлово-комунальних підприємств</t>
  </si>
  <si>
    <t>Облаштувати притулок для безпритульних тварин</t>
  </si>
  <si>
    <t>Оновити матеріально-технічну базу житлово-комунальних підприємств</t>
  </si>
  <si>
    <t>1.Забезпечити санітарну очистку території міста</t>
  </si>
  <si>
    <t xml:space="preserve">Капітальний ремонт м’яких покрівель </t>
  </si>
  <si>
    <t xml:space="preserve">Капітальний ремонт інженер-них мереж </t>
  </si>
  <si>
    <t>Капітальний ремонт дренаж-ної системи та зовнішньої кана-лізації житлових будинків</t>
  </si>
  <si>
    <t>Відновлення експлуатацій-них показни-ків 300  з 497 ліфтів, які необхідно капітально відремонту-вати</t>
  </si>
  <si>
    <t>3.7.</t>
  </si>
  <si>
    <t xml:space="preserve">1. Фінансове забезпечення житлово-комунальних підприємств, їх розвиток  </t>
  </si>
  <si>
    <t>2.Забезпечити роботу з безпритуль-ними тваринами</t>
  </si>
  <si>
    <t>1.10.</t>
  </si>
  <si>
    <t>1.14.</t>
  </si>
  <si>
    <t>3.Створити та облаштувати притулок для безпритульних тварин</t>
  </si>
  <si>
    <t>4. Забезпечити виконання природоохоронних заходів</t>
  </si>
  <si>
    <t>Джерела фінасувсу-вання</t>
  </si>
  <si>
    <t xml:space="preserve">Демонтаж аварійних балко-нів  житлових будинків </t>
  </si>
  <si>
    <t>3.8.</t>
  </si>
  <si>
    <t>Капітальний ремонт та заміна електроосвітлення  силових проводок, приладів обліку, електрощитових, розподільчих щитів та ін. в житлових будин-ках, в т.ч. виготовлення проектно-кошторисної документації</t>
  </si>
  <si>
    <t>Відновлення експлуатаційних показників силових про-водок, прила-дів обліку, електрощитових, розподільчих щитів, в т.ч. виготовлення проектно-кошторисної документації</t>
  </si>
  <si>
    <t>Розробка електронної карти-схеми прибудинко  вих територій</t>
  </si>
  <si>
    <t>Капітальний ремонт житло-вих будинків,     в тому числі ветхих і аварійних, та окремих конструктивних елементів, в тому числі завершення робіт перехідних обєктів 2016 року</t>
  </si>
  <si>
    <t>Капітальний  ремонт нежитлових приміщень в житлових будинках по вул. Леха Качинського, 3 та Князів Острозьких, 45а</t>
  </si>
  <si>
    <t>Капітальний ремонт та влаштування сміттєзбірних майданчиків в рамках реалі-зації проктної пропозиції бюд-жету участі "Чистий відпочинок " за №23</t>
  </si>
  <si>
    <t>Придбання, влаштуваня    1 системи диспетчериза-ції ліфтів у житлових будинках для обслуговуван-ня 1028 ліфтів</t>
  </si>
  <si>
    <t>Секретар міської ради                                                                                                                                                                         Н.М. Чиж</t>
  </si>
  <si>
    <t xml:space="preserve"> В.о. начальника управління житлового господарства міської ради                                                                                              А.А. Оніщенко</t>
  </si>
  <si>
    <t>Виготовлення  технічної доку-ментації на жит-ловий фонд, який переданий /або предається/ в управліня ОСББ, відповідно до п.2.2 наказу  Мінжитло-комунгоспу України  від 02.02.2009 №13</t>
  </si>
  <si>
    <t>Забезпечення екологічно без-печного збиран-ня, видалення, знешкодження і захоронення відходів з несан-кціонованих зва-лищ, в т.ч. нововиявлені сміттєзвалища за адресами: вул. Параджано-ва, 51, Тараса Бульби-Боровця, Святослава Ріхтера,101, Радонова</t>
  </si>
  <si>
    <t>обласний бюджет /субвенція/</t>
  </si>
  <si>
    <t xml:space="preserve">Забезпечення потреб виборчих округів за пропозиціями депутатів міської та обласної рад </t>
  </si>
  <si>
    <t>Забезпечення потреб виборчих округів за пропозиціями депутатів міської та обласної рад</t>
  </si>
  <si>
    <t xml:space="preserve">  обласний, міський бюджети,     з них:</t>
  </si>
  <si>
    <t>Капітальний ремонт (заміна) ліфтів в житло-вих будинках, в т.ч. завершення робіт перехідних обєктів 2016 року</t>
  </si>
  <si>
    <t>Виготовлення  технічної доку-ментації на землю</t>
  </si>
  <si>
    <t>Поточний ре-монт асфальто-бетонного покри-ття прибудин-кових територій житлових будинків підприємств комунальної власності, ЖБК, ОСББ тощо.</t>
  </si>
  <si>
    <t>Забезпечення та облуговування  біотуалетів  для загальноміських заходів та щоденного використання</t>
  </si>
  <si>
    <t>Виготовлення електронної карти-схеми прибудинкових триторій житлового фонду</t>
  </si>
  <si>
    <t>4.3.</t>
  </si>
  <si>
    <t>Придбання, влаштуваня системи диспет-черизації ліфтів у житлових будинках та її обслуговуваня</t>
  </si>
  <si>
    <r>
      <t xml:space="preserve">Управління житлового господарства міської ради,         </t>
    </r>
    <r>
      <rPr>
        <sz val="10"/>
        <rFont val="Times New Roman"/>
        <family val="1"/>
        <charset val="204"/>
      </rPr>
      <t>КП ЖВПАР</t>
    </r>
  </si>
  <si>
    <t>Капітальний ремонт балконів /заміна балконів/ неприватизова-них квартир, підсилення захисних конст-рукцій в жит-лових будинках або їх демонтаж</t>
  </si>
  <si>
    <t>Придбання  сміттєвих баків, урн для сміття для роздільного збору та складування побутових відходів, а також вторинної сировини  для КАТП -0628 в рамках реалі-зації проктної пропозиції бюд-жету участі  "Житомир -  не смітник " за №6, з них:</t>
  </si>
  <si>
    <t>придбання сміттєвих баків, урн   для роздільного збору сміття та складування побутових відходів, а також вторинної сировини</t>
  </si>
  <si>
    <t>придбання антивандальних засобів від збереження баків та урн для роздільного збору сміття від крадіжок</t>
  </si>
  <si>
    <t>придбання інформаційних наклейок  на баки та урни для роздільного збору сміття</t>
  </si>
  <si>
    <t>Придбання та впровадження обладнання (контейнерів, баків, урн та ін.) для роздільного збору та складування побутових відходів</t>
  </si>
  <si>
    <t xml:space="preserve"> Влаштування сміттєзбірних майданчиків</t>
  </si>
  <si>
    <t>Придбання вантажного авто-мобіля малої тонажності для       КП ЖВПАР</t>
  </si>
  <si>
    <t>На сплату еколо-гічного та земе-льного податків КАТП 0628</t>
  </si>
  <si>
    <t>Придбання біоту-алетів для якіс-ного проведення масових заходів</t>
  </si>
  <si>
    <t>Розроблення норм надання послуг з виве-зення твердих побутових відходів (визначення щільності ТПВ)</t>
  </si>
  <si>
    <t>Виготовлення та встановлення на фасадах житло-вих будинків покажчиків (табличок) назви вулиці, провулка, площі та номерних знаків</t>
  </si>
  <si>
    <t xml:space="preserve">Погашення заборгованості з виплати заробіт-ної плати з нара-хуваннями КП ЖВПАР Житомирської міської ради </t>
  </si>
  <si>
    <t>Виготовлення проектно-кошторисної докуметації для проведення капітального ремонту огорожі на міському полігоні побуто-вих відходів</t>
  </si>
  <si>
    <t xml:space="preserve">Створення сприятливого для життє-діяльності населення міста довкілля.  </t>
  </si>
  <si>
    <t>Капітальний ремонт нарощу-вання дамби фільтраційних відстійників  на міському полігоні ТПВ для боротьби зі шкідливою дією фільтратних вод</t>
  </si>
  <si>
    <t>Поліпшення санітарно-епіде-міологічного стану в м. Житомирі шляхом забезпе-чення належного поводження з безпритульними тваринами (ветеринарний огляд тварин, допомога, щеплення від сказу та інші заходи)</t>
  </si>
  <si>
    <t>1. Виконати ро-боти з очищен-ня шахтних коло-дязів загального користування</t>
  </si>
  <si>
    <t>Виготовлення технічної доку-ментації на земе-льні ділянки, розташовані за адресами пров. 3-й Транзитний, 65 та вул. Андріївська, 29</t>
  </si>
  <si>
    <t>Забезпечення на території міста чистоти і порядку, санітарного благополуччя населення</t>
  </si>
  <si>
    <t>Очищення шахт-них колодязів загального користування</t>
  </si>
  <si>
    <t>Реконструкція нежитлового приміщення за адресою              м. Житомир,           вул. Баранова, 87 нова адреса Параджанова, 87)  під притулок для безпри-тульних тварин (згідно розроб-леного проекту)</t>
  </si>
  <si>
    <t>Поліпшення санітарно-епідеміологіч-ного стану в м.Житомирі, повязаних з безпритульними тваринами (кремація тварин)</t>
  </si>
  <si>
    <t>1.Провести капітальний ремонт (реконструкцію) житлового фонду, прибудинкових та внутрішньо-квартальних територій                    м. Житомира</t>
  </si>
  <si>
    <t>Виготовлення ПКД</t>
  </si>
  <si>
    <t>Виготовлення проектно-кошторисної документації на проведення реконструкції нежитлових приміщень під житло в житлових будинках по вул. І Гонти, 2, пров. Паперовий, 16 та вул. Дмитра Донцова, 16</t>
  </si>
  <si>
    <t>На виконання повноважень  КП "Авто-транспортне підприємство 0628" Житомирської міської ради по вивезенню та захороненню побутових відходів</t>
  </si>
  <si>
    <t xml:space="preserve">Придбання, влаштування та ремонт дитячих і спортивних ігрових майданчиків та їх елементів, /в т.ч. за пропозиціями депутатів/ </t>
  </si>
  <si>
    <t>Капітальний ремонт та влаштування сміттєзбірних майданчиків, /в т.ч. за пропозиціями депутатів/</t>
  </si>
  <si>
    <t>1.15.</t>
  </si>
  <si>
    <t>Придбання спеціалізованого транспорт-ного засобу за рахунок коштів державного бюджету</t>
  </si>
  <si>
    <t>Державний бюджет, міський бюджет</t>
  </si>
  <si>
    <t>Обстеження техстану конструкцій  житлових будинків</t>
  </si>
  <si>
    <t>3.9.</t>
  </si>
  <si>
    <t>3.10.</t>
  </si>
  <si>
    <t>Виготовлення проектно-кошторисної документації для реалізації проекту бюджету участі "Дитячий парк "Моя дитяча мрія" у 2018 році</t>
  </si>
  <si>
    <t>Проведення лабораторних досліджень (експертизи) зразків, відібраних на обєктах капітального ремонту асфальтобетонного покриття прибудинкових територій та проїздів житлових будинків, на предмет якості виконаних робіт</t>
  </si>
  <si>
    <t>проведення експертизи виконаних робіт</t>
  </si>
  <si>
    <t>4.4.</t>
  </si>
  <si>
    <t>Придбання контейнерів для збору побутових відходів КП "Автотранспортне підприємство 0628" Житомирської міської ради</t>
  </si>
  <si>
    <t>Оновлення контейнерного парку</t>
  </si>
  <si>
    <t>Придбання машини (сміттєвозу) для збору та транспортування побутових і промислових відходів   КП "Автотранс-портне підприє-мство 0628" Житомирської міської ради</t>
  </si>
  <si>
    <t xml:space="preserve">Виготовлення проектно-кошторисної докуметації для проведення капітального ремонту огорожі на полігоні </t>
  </si>
  <si>
    <t>Видалення окре-мих засохлих та пошкоджених дерев, садіння нових дерев і кущів, знешкод-ження омели</t>
  </si>
  <si>
    <t>Догляд за дере-вами і кущами (обрізання крон дерев, вирізу-вання сухих гілок, знешко-дження омели)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</si>
</sst>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₴_-;\-* #,##0.00_₴_-;_-* &quot;-&quot;??_₴_-;_-@_-"/>
    <numFmt numFmtId="165" formatCode="0.0"/>
    <numFmt numFmtId="166" formatCode="_-* #,##0_₴_-;\-* #,##0_₴_-;_-* &quot;-&quot;??_₴_-;_-@_-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2" fillId="0" borderId="0" xfId="0" applyFont="1"/>
    <xf numFmtId="0" fontId="5" fillId="0" borderId="0" xfId="0" applyFont="1" applyAlignment="1"/>
    <xf numFmtId="0" fontId="5" fillId="0" borderId="0" xfId="0" applyFont="1"/>
    <xf numFmtId="166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6" fontId="4" fillId="0" borderId="0" xfId="1" applyNumberFormat="1" applyFont="1" applyAlignment="1">
      <alignment vertical="center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5" fontId="9" fillId="0" borderId="1" xfId="0" applyNumberFormat="1" applyFont="1" applyBorder="1"/>
    <xf numFmtId="165" fontId="10" fillId="0" borderId="1" xfId="0" applyNumberFormat="1" applyFont="1" applyBorder="1"/>
    <xf numFmtId="0" fontId="4" fillId="0" borderId="0" xfId="0" applyFont="1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165" fontId="8" fillId="0" borderId="1" xfId="0" applyNumberFormat="1" applyFont="1" applyBorder="1"/>
    <xf numFmtId="0" fontId="4" fillId="0" borderId="1" xfId="0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8" fillId="0" borderId="2" xfId="0" applyFont="1" applyBorder="1"/>
    <xf numFmtId="0" fontId="4" fillId="0" borderId="5" xfId="0" applyFont="1" applyBorder="1"/>
    <xf numFmtId="0" fontId="4" fillId="0" borderId="6" xfId="0" applyFont="1" applyBorder="1"/>
    <xf numFmtId="0" fontId="8" fillId="0" borderId="6" xfId="0" applyFont="1" applyBorder="1"/>
    <xf numFmtId="165" fontId="10" fillId="0" borderId="6" xfId="0" applyNumberFormat="1" applyFont="1" applyBorder="1"/>
    <xf numFmtId="0" fontId="4" fillId="0" borderId="0" xfId="0" applyFont="1"/>
    <xf numFmtId="0" fontId="1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165" fontId="4" fillId="0" borderId="1" xfId="0" applyNumberFormat="1" applyFont="1" applyBorder="1" applyAlignment="1">
      <alignment horizontal="center" vertical="distributed"/>
    </xf>
    <xf numFmtId="0" fontId="7" fillId="0" borderId="7" xfId="0" applyFont="1" applyBorder="1" applyAlignment="1">
      <alignment horizontal="left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topLeftCell="A26" workbookViewId="0">
      <selection activeCell="Q27" sqref="Q27"/>
    </sheetView>
  </sheetViews>
  <sheetFormatPr defaultRowHeight="15" x14ac:dyDescent="0.25"/>
  <cols>
    <col min="1" max="1" width="4.42578125" customWidth="1"/>
    <col min="2" max="2" width="15.85546875" customWidth="1"/>
    <col min="3" max="3" width="15.7109375" customWidth="1"/>
    <col min="4" max="4" width="11.140625" customWidth="1"/>
    <col min="5" max="5" width="11.5703125" customWidth="1"/>
    <col min="6" max="6" width="10.5703125" customWidth="1"/>
    <col min="7" max="7" width="10" customWidth="1"/>
    <col min="8" max="8" width="9.28515625" customWidth="1"/>
    <col min="9" max="9" width="9.85546875" customWidth="1"/>
    <col min="10" max="10" width="8.85546875" customWidth="1"/>
    <col min="11" max="11" width="8.28515625" customWidth="1"/>
    <col min="12" max="12" width="7.85546875" customWidth="1"/>
    <col min="13" max="13" width="13.85546875" customWidth="1"/>
  </cols>
  <sheetData>
    <row r="1" spans="1:13" ht="37.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6" t="s">
        <v>62</v>
      </c>
      <c r="L1" s="6"/>
      <c r="M1" s="7"/>
    </row>
    <row r="2" spans="1:13" ht="44.25" customHeight="1" x14ac:dyDescent="0.25">
      <c r="A2" s="5"/>
      <c r="B2" s="86" t="s">
        <v>121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20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x14ac:dyDescent="0.25">
      <c r="A4" s="74" t="s">
        <v>9</v>
      </c>
      <c r="B4" s="74" t="s">
        <v>5</v>
      </c>
      <c r="C4" s="74" t="s">
        <v>6</v>
      </c>
      <c r="D4" s="74" t="s">
        <v>7</v>
      </c>
      <c r="E4" s="74" t="s">
        <v>8</v>
      </c>
      <c r="F4" s="74" t="s">
        <v>139</v>
      </c>
      <c r="G4" s="88" t="s">
        <v>0</v>
      </c>
      <c r="H4" s="88"/>
      <c r="I4" s="88"/>
      <c r="J4" s="88"/>
      <c r="K4" s="88"/>
      <c r="L4" s="88"/>
      <c r="M4" s="74" t="s">
        <v>4</v>
      </c>
    </row>
    <row r="5" spans="1:13" x14ac:dyDescent="0.25">
      <c r="A5" s="74"/>
      <c r="B5" s="74"/>
      <c r="C5" s="74"/>
      <c r="D5" s="74"/>
      <c r="E5" s="74"/>
      <c r="F5" s="74"/>
      <c r="G5" s="85" t="s">
        <v>1</v>
      </c>
      <c r="H5" s="85"/>
      <c r="I5" s="85" t="s">
        <v>2</v>
      </c>
      <c r="J5" s="85"/>
      <c r="K5" s="85" t="s">
        <v>3</v>
      </c>
      <c r="L5" s="85"/>
      <c r="M5" s="74"/>
    </row>
    <row r="6" spans="1:13" ht="5.25" customHeight="1" x14ac:dyDescent="0.25">
      <c r="A6" s="74"/>
      <c r="B6" s="74"/>
      <c r="C6" s="74"/>
      <c r="D6" s="74"/>
      <c r="E6" s="74"/>
      <c r="F6" s="74"/>
      <c r="G6" s="85"/>
      <c r="H6" s="85"/>
      <c r="I6" s="85"/>
      <c r="J6" s="85"/>
      <c r="K6" s="85"/>
      <c r="L6" s="85"/>
      <c r="M6" s="74"/>
    </row>
    <row r="7" spans="1:13" ht="18.75" customHeight="1" x14ac:dyDescent="0.25">
      <c r="A7" s="74"/>
      <c r="B7" s="74"/>
      <c r="C7" s="74"/>
      <c r="D7" s="74"/>
      <c r="E7" s="74"/>
      <c r="F7" s="74"/>
      <c r="G7" s="13" t="s">
        <v>11</v>
      </c>
      <c r="H7" s="13" t="s">
        <v>10</v>
      </c>
      <c r="I7" s="13" t="s">
        <v>11</v>
      </c>
      <c r="J7" s="13" t="s">
        <v>10</v>
      </c>
      <c r="K7" s="13" t="s">
        <v>11</v>
      </c>
      <c r="L7" s="13" t="s">
        <v>10</v>
      </c>
      <c r="M7" s="74"/>
    </row>
    <row r="8" spans="1:13" ht="14.25" customHeight="1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</row>
    <row r="9" spans="1:13" ht="36" customHeight="1" x14ac:dyDescent="0.25">
      <c r="A9" s="13"/>
      <c r="B9" s="87" t="s">
        <v>122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</row>
    <row r="10" spans="1:13" ht="72.75" customHeight="1" x14ac:dyDescent="0.25">
      <c r="A10" s="14" t="s">
        <v>14</v>
      </c>
      <c r="B10" s="65" t="s">
        <v>188</v>
      </c>
      <c r="C10" s="3" t="s">
        <v>12</v>
      </c>
      <c r="D10" s="9" t="s">
        <v>69</v>
      </c>
      <c r="E10" s="77" t="s">
        <v>15</v>
      </c>
      <c r="F10" s="9" t="s">
        <v>16</v>
      </c>
      <c r="G10" s="16"/>
      <c r="H10" s="16"/>
      <c r="I10" s="12">
        <v>43890</v>
      </c>
      <c r="J10" s="12"/>
      <c r="K10" s="12">
        <f>G10+I10</f>
        <v>43890</v>
      </c>
      <c r="L10" s="12">
        <f>H10+J10</f>
        <v>0</v>
      </c>
      <c r="M10" s="9" t="s">
        <v>78</v>
      </c>
    </row>
    <row r="11" spans="1:13" ht="80.25" customHeight="1" x14ac:dyDescent="0.25">
      <c r="A11" s="14" t="s">
        <v>18</v>
      </c>
      <c r="B11" s="65"/>
      <c r="C11" s="3" t="s">
        <v>128</v>
      </c>
      <c r="D11" s="9" t="s">
        <v>69</v>
      </c>
      <c r="E11" s="78"/>
      <c r="F11" s="9" t="s">
        <v>16</v>
      </c>
      <c r="G11" s="12">
        <v>59</v>
      </c>
      <c r="H11" s="12">
        <v>58.1</v>
      </c>
      <c r="I11" s="12">
        <v>55600</v>
      </c>
      <c r="J11" s="12"/>
      <c r="K11" s="12">
        <f t="shared" ref="K11:L40" si="0">G11+I11</f>
        <v>55659</v>
      </c>
      <c r="L11" s="12">
        <f t="shared" ref="L11:L26" si="1">H11+J11</f>
        <v>58.1</v>
      </c>
      <c r="M11" s="9" t="s">
        <v>100</v>
      </c>
    </row>
    <row r="12" spans="1:13" ht="75.75" customHeight="1" x14ac:dyDescent="0.25">
      <c r="A12" s="14" t="s">
        <v>19</v>
      </c>
      <c r="B12" s="65"/>
      <c r="C12" s="4" t="s">
        <v>129</v>
      </c>
      <c r="D12" s="9" t="s">
        <v>69</v>
      </c>
      <c r="E12" s="79"/>
      <c r="F12" s="9" t="s">
        <v>16</v>
      </c>
      <c r="G12" s="12">
        <v>391.5</v>
      </c>
      <c r="H12" s="12">
        <v>338.7</v>
      </c>
      <c r="I12" s="12">
        <v>92520</v>
      </c>
      <c r="J12" s="12"/>
      <c r="K12" s="12">
        <f t="shared" si="0"/>
        <v>92911.5</v>
      </c>
      <c r="L12" s="12">
        <f t="shared" si="1"/>
        <v>338.7</v>
      </c>
      <c r="M12" s="9" t="s">
        <v>101</v>
      </c>
    </row>
    <row r="13" spans="1:13" ht="241.5" customHeight="1" x14ac:dyDescent="0.25">
      <c r="A13" s="14" t="s">
        <v>20</v>
      </c>
      <c r="B13" s="11"/>
      <c r="C13" s="3" t="s">
        <v>142</v>
      </c>
      <c r="D13" s="9" t="s">
        <v>69</v>
      </c>
      <c r="E13" s="9" t="s">
        <v>15</v>
      </c>
      <c r="F13" s="9" t="s">
        <v>16</v>
      </c>
      <c r="G13" s="12"/>
      <c r="H13" s="12"/>
      <c r="I13" s="12">
        <v>14775</v>
      </c>
      <c r="J13" s="12">
        <v>141.19999999999999</v>
      </c>
      <c r="K13" s="12">
        <f t="shared" si="0"/>
        <v>14775</v>
      </c>
      <c r="L13" s="12">
        <f t="shared" si="1"/>
        <v>141.19999999999999</v>
      </c>
      <c r="M13" s="9" t="s">
        <v>143</v>
      </c>
    </row>
    <row r="14" spans="1:13" ht="148.5" customHeight="1" x14ac:dyDescent="0.25">
      <c r="A14" s="14" t="s">
        <v>21</v>
      </c>
      <c r="B14" s="11"/>
      <c r="C14" s="3" t="s">
        <v>165</v>
      </c>
      <c r="D14" s="9" t="s">
        <v>69</v>
      </c>
      <c r="E14" s="9" t="s">
        <v>15</v>
      </c>
      <c r="F14" s="9" t="s">
        <v>16</v>
      </c>
      <c r="G14" s="12"/>
      <c r="H14" s="12"/>
      <c r="I14" s="12">
        <v>6800</v>
      </c>
      <c r="J14" s="12">
        <v>200</v>
      </c>
      <c r="K14" s="12">
        <f t="shared" si="0"/>
        <v>6800</v>
      </c>
      <c r="L14" s="12">
        <f t="shared" si="1"/>
        <v>200</v>
      </c>
      <c r="M14" s="9" t="s">
        <v>102</v>
      </c>
    </row>
    <row r="15" spans="1:13" ht="132.94999999999999" customHeight="1" x14ac:dyDescent="0.25">
      <c r="A15" s="14" t="s">
        <v>22</v>
      </c>
      <c r="B15" s="11"/>
      <c r="C15" s="3" t="s">
        <v>25</v>
      </c>
      <c r="D15" s="9" t="s">
        <v>69</v>
      </c>
      <c r="E15" s="9" t="s">
        <v>15</v>
      </c>
      <c r="F15" s="9" t="s">
        <v>16</v>
      </c>
      <c r="G15" s="12"/>
      <c r="H15" s="12"/>
      <c r="I15" s="12">
        <v>640</v>
      </c>
      <c r="J15" s="12"/>
      <c r="K15" s="12">
        <f t="shared" si="0"/>
        <v>640</v>
      </c>
      <c r="L15" s="12">
        <f t="shared" si="1"/>
        <v>0</v>
      </c>
      <c r="M15" s="9" t="s">
        <v>103</v>
      </c>
    </row>
    <row r="16" spans="1:13" ht="106.5" customHeight="1" x14ac:dyDescent="0.25">
      <c r="A16" s="14" t="s">
        <v>24</v>
      </c>
      <c r="B16" s="11"/>
      <c r="C16" s="3" t="s">
        <v>29</v>
      </c>
      <c r="D16" s="9" t="s">
        <v>69</v>
      </c>
      <c r="E16" s="9" t="s">
        <v>15</v>
      </c>
      <c r="F16" s="9" t="s">
        <v>16</v>
      </c>
      <c r="G16" s="12"/>
      <c r="H16" s="12"/>
      <c r="I16" s="12">
        <v>500</v>
      </c>
      <c r="J16" s="12"/>
      <c r="K16" s="12">
        <f t="shared" si="0"/>
        <v>500</v>
      </c>
      <c r="L16" s="12">
        <f t="shared" si="1"/>
        <v>0</v>
      </c>
      <c r="M16" s="9" t="s">
        <v>104</v>
      </c>
    </row>
    <row r="17" spans="1:17" ht="117.75" customHeight="1" x14ac:dyDescent="0.25">
      <c r="A17" s="14" t="s">
        <v>26</v>
      </c>
      <c r="B17" s="11"/>
      <c r="C17" s="4" t="s">
        <v>157</v>
      </c>
      <c r="D17" s="9" t="s">
        <v>69</v>
      </c>
      <c r="E17" s="9" t="s">
        <v>15</v>
      </c>
      <c r="F17" s="9" t="s">
        <v>16</v>
      </c>
      <c r="G17" s="12">
        <v>9000</v>
      </c>
      <c r="H17" s="12">
        <v>8638.7999999999993</v>
      </c>
      <c r="I17" s="8">
        <v>10000</v>
      </c>
      <c r="J17" s="12">
        <v>460</v>
      </c>
      <c r="K17" s="12">
        <f t="shared" si="0"/>
        <v>19000</v>
      </c>
      <c r="L17" s="12">
        <f t="shared" si="1"/>
        <v>9098.7999999999993</v>
      </c>
      <c r="M17" s="9" t="s">
        <v>105</v>
      </c>
    </row>
    <row r="18" spans="1:17" ht="135" customHeight="1" x14ac:dyDescent="0.25">
      <c r="A18" s="14" t="s">
        <v>27</v>
      </c>
      <c r="B18" s="11"/>
      <c r="C18" s="17" t="s">
        <v>63</v>
      </c>
      <c r="D18" s="9" t="s">
        <v>69</v>
      </c>
      <c r="E18" s="9" t="s">
        <v>15</v>
      </c>
      <c r="F18" s="9" t="s">
        <v>16</v>
      </c>
      <c r="G18" s="12">
        <v>4600</v>
      </c>
      <c r="H18" s="12">
        <v>4502.8999999999996</v>
      </c>
      <c r="I18" s="10">
        <v>24850</v>
      </c>
      <c r="J18" s="12">
        <v>3036.5</v>
      </c>
      <c r="K18" s="12">
        <f t="shared" si="0"/>
        <v>29450</v>
      </c>
      <c r="L18" s="12">
        <f t="shared" si="1"/>
        <v>7539.4</v>
      </c>
      <c r="M18" s="9" t="s">
        <v>131</v>
      </c>
      <c r="Q18" s="2"/>
    </row>
    <row r="19" spans="1:17" ht="105.75" customHeight="1" x14ac:dyDescent="0.25">
      <c r="A19" s="14" t="s">
        <v>135</v>
      </c>
      <c r="B19" s="11"/>
      <c r="C19" s="4" t="s">
        <v>130</v>
      </c>
      <c r="D19" s="9" t="s">
        <v>69</v>
      </c>
      <c r="E19" s="9" t="s">
        <v>15</v>
      </c>
      <c r="F19" s="9" t="s">
        <v>16</v>
      </c>
      <c r="G19" s="12"/>
      <c r="H19" s="12"/>
      <c r="I19" s="12">
        <v>2000</v>
      </c>
      <c r="J19" s="12"/>
      <c r="K19" s="12">
        <f t="shared" si="0"/>
        <v>2000</v>
      </c>
      <c r="L19" s="12">
        <f t="shared" si="1"/>
        <v>0</v>
      </c>
      <c r="M19" s="9" t="s">
        <v>106</v>
      </c>
    </row>
    <row r="20" spans="1:17" ht="132.75" customHeight="1" x14ac:dyDescent="0.25">
      <c r="A20" s="14" t="s">
        <v>28</v>
      </c>
      <c r="B20" s="11"/>
      <c r="C20" s="3" t="s">
        <v>64</v>
      </c>
      <c r="D20" s="9" t="s">
        <v>69</v>
      </c>
      <c r="E20" s="9" t="s">
        <v>15</v>
      </c>
      <c r="F20" s="9" t="s">
        <v>16</v>
      </c>
      <c r="G20" s="12">
        <v>15000</v>
      </c>
      <c r="H20" s="12">
        <v>11824.2</v>
      </c>
      <c r="I20" s="12"/>
      <c r="J20" s="12"/>
      <c r="K20" s="12">
        <f t="shared" si="0"/>
        <v>15000</v>
      </c>
      <c r="L20" s="12">
        <f t="shared" si="1"/>
        <v>11824.2</v>
      </c>
      <c r="M20" s="9" t="s">
        <v>107</v>
      </c>
    </row>
    <row r="21" spans="1:17" ht="100.5" customHeight="1" x14ac:dyDescent="0.25">
      <c r="A21" s="14" t="s">
        <v>30</v>
      </c>
      <c r="B21" s="11"/>
      <c r="C21" s="3" t="s">
        <v>65</v>
      </c>
      <c r="D21" s="9" t="s">
        <v>69</v>
      </c>
      <c r="E21" s="9" t="s">
        <v>15</v>
      </c>
      <c r="F21" s="9" t="s">
        <v>16</v>
      </c>
      <c r="G21" s="12">
        <v>809.9</v>
      </c>
      <c r="H21" s="12">
        <v>809.9</v>
      </c>
      <c r="I21" s="12"/>
      <c r="J21" s="12"/>
      <c r="K21" s="12">
        <f t="shared" si="0"/>
        <v>809.9</v>
      </c>
      <c r="L21" s="12">
        <f t="shared" si="1"/>
        <v>809.9</v>
      </c>
      <c r="M21" s="9" t="s">
        <v>108</v>
      </c>
    </row>
    <row r="22" spans="1:17" ht="194.25" customHeight="1" x14ac:dyDescent="0.25">
      <c r="A22" s="14" t="s">
        <v>23</v>
      </c>
      <c r="B22" s="11"/>
      <c r="C22" s="3" t="s">
        <v>145</v>
      </c>
      <c r="D22" s="9" t="s">
        <v>69</v>
      </c>
      <c r="E22" s="9" t="s">
        <v>15</v>
      </c>
      <c r="F22" s="9" t="s">
        <v>16</v>
      </c>
      <c r="G22" s="12">
        <v>9000</v>
      </c>
      <c r="H22" s="12">
        <v>7751.6</v>
      </c>
      <c r="I22" s="12">
        <v>10000</v>
      </c>
      <c r="J22" s="12">
        <v>5821.9</v>
      </c>
      <c r="K22" s="12">
        <f t="shared" si="0"/>
        <v>19000</v>
      </c>
      <c r="L22" s="12">
        <f t="shared" si="1"/>
        <v>13573.5</v>
      </c>
      <c r="M22" s="9" t="s">
        <v>109</v>
      </c>
    </row>
    <row r="23" spans="1:17" ht="148.5" customHeight="1" x14ac:dyDescent="0.25">
      <c r="A23" s="14" t="s">
        <v>136</v>
      </c>
      <c r="B23" s="11"/>
      <c r="C23" s="3" t="s">
        <v>146</v>
      </c>
      <c r="D23" s="9" t="s">
        <v>69</v>
      </c>
      <c r="E23" s="9" t="s">
        <v>15</v>
      </c>
      <c r="F23" s="9" t="s">
        <v>16</v>
      </c>
      <c r="G23" s="12"/>
      <c r="H23" s="12"/>
      <c r="I23" s="12">
        <v>589</v>
      </c>
      <c r="J23" s="12">
        <v>589</v>
      </c>
      <c r="K23" s="12">
        <f t="shared" si="0"/>
        <v>589</v>
      </c>
      <c r="L23" s="12">
        <f t="shared" si="1"/>
        <v>589</v>
      </c>
      <c r="M23" s="9" t="s">
        <v>110</v>
      </c>
    </row>
    <row r="24" spans="1:17" ht="225" customHeight="1" x14ac:dyDescent="0.25">
      <c r="A24" s="50" t="s">
        <v>194</v>
      </c>
      <c r="B24" s="11"/>
      <c r="C24" s="3" t="s">
        <v>190</v>
      </c>
      <c r="D24" s="49" t="s">
        <v>69</v>
      </c>
      <c r="E24" s="49" t="s">
        <v>15</v>
      </c>
      <c r="F24" s="49" t="s">
        <v>16</v>
      </c>
      <c r="G24" s="12"/>
      <c r="H24" s="12"/>
      <c r="I24" s="12">
        <v>91</v>
      </c>
      <c r="J24" s="12">
        <v>91</v>
      </c>
      <c r="K24" s="12">
        <f t="shared" si="0"/>
        <v>91</v>
      </c>
      <c r="L24" s="12">
        <f t="shared" si="1"/>
        <v>91</v>
      </c>
      <c r="M24" s="49" t="s">
        <v>189</v>
      </c>
    </row>
    <row r="25" spans="1:17" ht="161.25" customHeight="1" x14ac:dyDescent="0.25">
      <c r="A25" s="14" t="s">
        <v>31</v>
      </c>
      <c r="B25" s="17" t="s">
        <v>70</v>
      </c>
      <c r="C25" s="3" t="s">
        <v>159</v>
      </c>
      <c r="D25" s="9" t="s">
        <v>69</v>
      </c>
      <c r="E25" s="9" t="s">
        <v>15</v>
      </c>
      <c r="F25" s="9" t="s">
        <v>16</v>
      </c>
      <c r="G25" s="12">
        <v>4350</v>
      </c>
      <c r="H25" s="12">
        <v>3802.6</v>
      </c>
      <c r="I25" s="12"/>
      <c r="J25" s="12"/>
      <c r="K25" s="12">
        <f t="shared" si="0"/>
        <v>4350</v>
      </c>
      <c r="L25" s="12">
        <f t="shared" si="1"/>
        <v>3802.6</v>
      </c>
      <c r="M25" s="9" t="s">
        <v>79</v>
      </c>
    </row>
    <row r="26" spans="1:17" ht="164.25" customHeight="1" x14ac:dyDescent="0.25">
      <c r="A26" s="68" t="s">
        <v>33</v>
      </c>
      <c r="B26" s="77" t="s">
        <v>123</v>
      </c>
      <c r="C26" s="72" t="s">
        <v>59</v>
      </c>
      <c r="D26" s="70" t="s">
        <v>69</v>
      </c>
      <c r="E26" s="70" t="s">
        <v>15</v>
      </c>
      <c r="F26" s="9" t="s">
        <v>156</v>
      </c>
      <c r="G26" s="12">
        <v>549.4</v>
      </c>
      <c r="H26" s="12">
        <v>538</v>
      </c>
      <c r="I26" s="12">
        <v>1685.3</v>
      </c>
      <c r="J26" s="62">
        <v>1685.3</v>
      </c>
      <c r="K26" s="12">
        <f t="shared" si="0"/>
        <v>2234.6999999999998</v>
      </c>
      <c r="L26" s="12">
        <f t="shared" si="1"/>
        <v>2223.3000000000002</v>
      </c>
      <c r="M26" s="70" t="s">
        <v>154</v>
      </c>
    </row>
    <row r="27" spans="1:17" ht="141.75" customHeight="1" x14ac:dyDescent="0.25">
      <c r="A27" s="69"/>
      <c r="B27" s="78"/>
      <c r="C27" s="73"/>
      <c r="D27" s="71"/>
      <c r="E27" s="71"/>
      <c r="F27" s="9" t="s">
        <v>153</v>
      </c>
      <c r="G27" s="12"/>
      <c r="H27" s="12"/>
      <c r="I27" s="12">
        <v>733.3</v>
      </c>
      <c r="J27" s="12">
        <v>733.3</v>
      </c>
      <c r="K27" s="12">
        <f>G27+I27</f>
        <v>733.3</v>
      </c>
      <c r="L27" s="12">
        <f>H27+J27</f>
        <v>733.3</v>
      </c>
      <c r="M27" s="71"/>
    </row>
    <row r="28" spans="1:17" ht="70.5" customHeight="1" x14ac:dyDescent="0.25">
      <c r="A28" s="68" t="s">
        <v>34</v>
      </c>
      <c r="B28" s="78"/>
      <c r="C28" s="72" t="s">
        <v>192</v>
      </c>
      <c r="D28" s="70" t="s">
        <v>69</v>
      </c>
      <c r="E28" s="70" t="s">
        <v>15</v>
      </c>
      <c r="F28" s="9" t="s">
        <v>156</v>
      </c>
      <c r="G28" s="12">
        <v>946.8</v>
      </c>
      <c r="H28" s="12">
        <v>946.8</v>
      </c>
      <c r="I28" s="12">
        <v>293.60000000000002</v>
      </c>
      <c r="J28" s="12">
        <v>293.60000000000002</v>
      </c>
      <c r="K28" s="12">
        <f t="shared" si="0"/>
        <v>1240.4000000000001</v>
      </c>
      <c r="L28" s="12">
        <f t="shared" ref="L28:L39" si="2">H28+J28</f>
        <v>1240.4000000000001</v>
      </c>
      <c r="M28" s="70" t="s">
        <v>155</v>
      </c>
    </row>
    <row r="29" spans="1:17" ht="79.5" customHeight="1" x14ac:dyDescent="0.25">
      <c r="A29" s="69"/>
      <c r="B29" s="78"/>
      <c r="C29" s="73"/>
      <c r="D29" s="71"/>
      <c r="E29" s="71"/>
      <c r="F29" s="9" t="s">
        <v>153</v>
      </c>
      <c r="G29" s="12"/>
      <c r="H29" s="12"/>
      <c r="I29" s="12">
        <v>145.80000000000001</v>
      </c>
      <c r="J29" s="12">
        <v>145.80000000000001</v>
      </c>
      <c r="K29" s="12">
        <f t="shared" si="0"/>
        <v>145.80000000000001</v>
      </c>
      <c r="L29" s="12">
        <f t="shared" si="2"/>
        <v>145.80000000000001</v>
      </c>
      <c r="M29" s="71"/>
    </row>
    <row r="30" spans="1:17" ht="117" customHeight="1" x14ac:dyDescent="0.25">
      <c r="A30" s="14" t="s">
        <v>35</v>
      </c>
      <c r="B30" s="78"/>
      <c r="C30" s="11" t="s">
        <v>193</v>
      </c>
      <c r="D30" s="9" t="s">
        <v>69</v>
      </c>
      <c r="E30" s="9" t="s">
        <v>15</v>
      </c>
      <c r="F30" s="9" t="s">
        <v>16</v>
      </c>
      <c r="G30" s="12">
        <v>433</v>
      </c>
      <c r="H30" s="12">
        <v>432.7</v>
      </c>
      <c r="I30" s="12"/>
      <c r="J30" s="12"/>
      <c r="K30" s="12">
        <f t="shared" si="0"/>
        <v>433</v>
      </c>
      <c r="L30" s="12">
        <f t="shared" si="2"/>
        <v>432.7</v>
      </c>
      <c r="M30" s="9" t="s">
        <v>80</v>
      </c>
    </row>
    <row r="31" spans="1:17" ht="135.75" customHeight="1" x14ac:dyDescent="0.25">
      <c r="A31" s="14" t="s">
        <v>36</v>
      </c>
      <c r="B31" s="78"/>
      <c r="C31" s="4" t="s">
        <v>120</v>
      </c>
      <c r="D31" s="9" t="s">
        <v>69</v>
      </c>
      <c r="E31" s="9" t="s">
        <v>15</v>
      </c>
      <c r="F31" s="9" t="s">
        <v>16</v>
      </c>
      <c r="G31" s="12">
        <v>23000</v>
      </c>
      <c r="H31" s="12">
        <v>21201.7</v>
      </c>
      <c r="I31" s="12">
        <v>67500</v>
      </c>
      <c r="J31" s="12">
        <v>31000</v>
      </c>
      <c r="K31" s="12">
        <f t="shared" si="0"/>
        <v>90500</v>
      </c>
      <c r="L31" s="18">
        <f>H31+J31</f>
        <v>52201.7</v>
      </c>
      <c r="M31" s="9" t="s">
        <v>111</v>
      </c>
    </row>
    <row r="32" spans="1:17" ht="60" customHeight="1" x14ac:dyDescent="0.25">
      <c r="A32" s="19" t="s">
        <v>37</v>
      </c>
      <c r="B32" s="78"/>
      <c r="C32" s="3" t="s">
        <v>13</v>
      </c>
      <c r="D32" s="9" t="s">
        <v>69</v>
      </c>
      <c r="E32" s="9" t="s">
        <v>15</v>
      </c>
      <c r="F32" s="9" t="s">
        <v>16</v>
      </c>
      <c r="G32" s="12">
        <v>73.7</v>
      </c>
      <c r="H32" s="12">
        <v>70</v>
      </c>
      <c r="I32" s="12"/>
      <c r="J32" s="12"/>
      <c r="K32" s="12">
        <f t="shared" si="0"/>
        <v>73.7</v>
      </c>
      <c r="L32" s="12">
        <f t="shared" si="2"/>
        <v>70</v>
      </c>
      <c r="M32" s="9" t="s">
        <v>81</v>
      </c>
    </row>
    <row r="33" spans="1:13" ht="121.5" customHeight="1" x14ac:dyDescent="0.25">
      <c r="A33" s="14" t="s">
        <v>38</v>
      </c>
      <c r="B33" s="78"/>
      <c r="C33" s="4" t="s">
        <v>82</v>
      </c>
      <c r="D33" s="9" t="s">
        <v>69</v>
      </c>
      <c r="E33" s="9" t="s">
        <v>15</v>
      </c>
      <c r="F33" s="9" t="s">
        <v>16</v>
      </c>
      <c r="G33" s="12">
        <v>198</v>
      </c>
      <c r="H33" s="12">
        <v>198</v>
      </c>
      <c r="I33" s="12"/>
      <c r="J33" s="12"/>
      <c r="K33" s="12">
        <f t="shared" si="0"/>
        <v>198</v>
      </c>
      <c r="L33" s="12">
        <f t="shared" si="2"/>
        <v>198</v>
      </c>
      <c r="M33" s="9" t="s">
        <v>112</v>
      </c>
    </row>
    <row r="34" spans="1:13" ht="134.25" customHeight="1" x14ac:dyDescent="0.25">
      <c r="A34" s="14" t="s">
        <v>132</v>
      </c>
      <c r="B34" s="78"/>
      <c r="C34" s="4" t="s">
        <v>163</v>
      </c>
      <c r="D34" s="9" t="s">
        <v>69</v>
      </c>
      <c r="E34" s="9" t="s">
        <v>15</v>
      </c>
      <c r="F34" s="9" t="s">
        <v>16</v>
      </c>
      <c r="G34" s="12"/>
      <c r="H34" s="12"/>
      <c r="I34" s="12">
        <v>10000</v>
      </c>
      <c r="J34" s="12"/>
      <c r="K34" s="12">
        <f t="shared" si="0"/>
        <v>10000</v>
      </c>
      <c r="L34" s="12"/>
      <c r="M34" s="9" t="s">
        <v>148</v>
      </c>
    </row>
    <row r="35" spans="1:13" ht="102.75" customHeight="1" x14ac:dyDescent="0.25">
      <c r="A35" s="14" t="s">
        <v>141</v>
      </c>
      <c r="B35" s="79"/>
      <c r="C35" s="4" t="s">
        <v>161</v>
      </c>
      <c r="D35" s="9" t="s">
        <v>69</v>
      </c>
      <c r="E35" s="9" t="s">
        <v>15</v>
      </c>
      <c r="F35" s="9" t="s">
        <v>16</v>
      </c>
      <c r="G35" s="12"/>
      <c r="H35" s="12"/>
      <c r="I35" s="12"/>
      <c r="J35" s="12"/>
      <c r="K35" s="12">
        <f t="shared" si="0"/>
        <v>0</v>
      </c>
      <c r="L35" s="12">
        <f t="shared" si="0"/>
        <v>0</v>
      </c>
      <c r="M35" s="9" t="s">
        <v>144</v>
      </c>
    </row>
    <row r="36" spans="1:13" ht="158.25" customHeight="1" x14ac:dyDescent="0.25">
      <c r="A36" s="56" t="s">
        <v>198</v>
      </c>
      <c r="B36" s="55"/>
      <c r="C36" s="4" t="s">
        <v>200</v>
      </c>
      <c r="D36" s="54" t="s">
        <v>69</v>
      </c>
      <c r="E36" s="54" t="s">
        <v>15</v>
      </c>
      <c r="F36" s="54" t="s">
        <v>16</v>
      </c>
      <c r="G36" s="12"/>
      <c r="H36" s="12"/>
      <c r="I36" s="12">
        <v>27</v>
      </c>
      <c r="J36" s="12">
        <v>27</v>
      </c>
      <c r="K36" s="12">
        <f t="shared" ref="K36" si="3">G36+I36</f>
        <v>27</v>
      </c>
      <c r="L36" s="12">
        <f t="shared" ref="L36" si="4">H36+J36</f>
        <v>27</v>
      </c>
      <c r="M36" s="54" t="s">
        <v>189</v>
      </c>
    </row>
    <row r="37" spans="1:13" ht="270.75" customHeight="1" x14ac:dyDescent="0.25">
      <c r="A37" s="56" t="s">
        <v>199</v>
      </c>
      <c r="B37" s="55"/>
      <c r="C37" s="4" t="s">
        <v>201</v>
      </c>
      <c r="D37" s="54" t="s">
        <v>69</v>
      </c>
      <c r="E37" s="54" t="s">
        <v>15</v>
      </c>
      <c r="F37" s="54" t="s">
        <v>16</v>
      </c>
      <c r="G37" s="12"/>
      <c r="H37" s="12"/>
      <c r="I37" s="12">
        <v>100</v>
      </c>
      <c r="J37" s="12">
        <v>100</v>
      </c>
      <c r="K37" s="12">
        <f t="shared" ref="K37" si="5">G37+I37</f>
        <v>100</v>
      </c>
      <c r="L37" s="12">
        <f t="shared" ref="L37" si="6">H37+J37</f>
        <v>100</v>
      </c>
      <c r="M37" s="54" t="s">
        <v>202</v>
      </c>
    </row>
    <row r="38" spans="1:13" ht="166.5" customHeight="1" x14ac:dyDescent="0.25">
      <c r="A38" s="14" t="s">
        <v>39</v>
      </c>
      <c r="B38" s="76" t="s">
        <v>71</v>
      </c>
      <c r="C38" s="3" t="s">
        <v>41</v>
      </c>
      <c r="D38" s="9" t="s">
        <v>69</v>
      </c>
      <c r="E38" s="9" t="s">
        <v>15</v>
      </c>
      <c r="F38" s="9" t="s">
        <v>16</v>
      </c>
      <c r="G38" s="12"/>
      <c r="H38" s="12"/>
      <c r="I38" s="12">
        <v>110</v>
      </c>
      <c r="J38" s="12"/>
      <c r="K38" s="12">
        <f t="shared" si="0"/>
        <v>110</v>
      </c>
      <c r="L38" s="12"/>
      <c r="M38" s="14"/>
    </row>
    <row r="39" spans="1:13" ht="372.75" customHeight="1" x14ac:dyDescent="0.25">
      <c r="A39" s="14" t="s">
        <v>40</v>
      </c>
      <c r="B39" s="76"/>
      <c r="C39" s="3" t="s">
        <v>119</v>
      </c>
      <c r="D39" s="9" t="s">
        <v>69</v>
      </c>
      <c r="E39" s="9" t="s">
        <v>15</v>
      </c>
      <c r="F39" s="9" t="s">
        <v>16</v>
      </c>
      <c r="G39" s="12"/>
      <c r="H39" s="12"/>
      <c r="I39" s="12">
        <v>9100</v>
      </c>
      <c r="J39" s="12"/>
      <c r="K39" s="12">
        <f t="shared" si="0"/>
        <v>9100</v>
      </c>
      <c r="L39" s="12">
        <f t="shared" si="2"/>
        <v>0</v>
      </c>
      <c r="M39" s="9" t="s">
        <v>83</v>
      </c>
    </row>
    <row r="40" spans="1:13" ht="108" customHeight="1" x14ac:dyDescent="0.25">
      <c r="A40" s="14" t="s">
        <v>51</v>
      </c>
      <c r="B40" s="17" t="s">
        <v>72</v>
      </c>
      <c r="C40" s="3" t="s">
        <v>140</v>
      </c>
      <c r="D40" s="9" t="s">
        <v>69</v>
      </c>
      <c r="E40" s="9" t="s">
        <v>15</v>
      </c>
      <c r="F40" s="9" t="s">
        <v>16</v>
      </c>
      <c r="G40" s="12"/>
      <c r="H40" s="12"/>
      <c r="I40" s="12">
        <v>250</v>
      </c>
      <c r="J40" s="12"/>
      <c r="K40" s="12">
        <f t="shared" si="0"/>
        <v>250</v>
      </c>
      <c r="L40" s="12"/>
      <c r="M40" s="9" t="s">
        <v>84</v>
      </c>
    </row>
    <row r="41" spans="1:13" x14ac:dyDescent="0.25">
      <c r="A41" s="16"/>
      <c r="B41" s="16"/>
      <c r="C41" s="20" t="s">
        <v>17</v>
      </c>
      <c r="D41" s="16"/>
      <c r="E41" s="16"/>
      <c r="F41" s="16"/>
      <c r="G41" s="20">
        <f>SUM(G10:G40)</f>
        <v>68411.3</v>
      </c>
      <c r="H41" s="21">
        <f>SUM(H10:H40)</f>
        <v>61114</v>
      </c>
      <c r="I41" s="21">
        <f>SUM(I10:I40)-879.1</f>
        <v>351320.89999999997</v>
      </c>
      <c r="J41" s="21">
        <f>SUM(J10:J40)-879.1</f>
        <v>43445.5</v>
      </c>
      <c r="K41" s="21">
        <f>SUM(K10:K40)-879.1</f>
        <v>419732.20000000007</v>
      </c>
      <c r="L41" s="22">
        <f>SUM(L10:L40)-879.1</f>
        <v>104559.5</v>
      </c>
      <c r="M41" s="20"/>
    </row>
    <row r="42" spans="1:13" ht="15" customHeight="1" x14ac:dyDescent="0.25">
      <c r="A42" s="23"/>
      <c r="B42" s="80" t="s">
        <v>124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</row>
    <row r="43" spans="1:13" ht="93.75" customHeight="1" x14ac:dyDescent="0.25">
      <c r="A43" s="14" t="s">
        <v>42</v>
      </c>
      <c r="B43" s="4" t="s">
        <v>133</v>
      </c>
      <c r="C43" s="3" t="s">
        <v>43</v>
      </c>
      <c r="D43" s="9" t="s">
        <v>69</v>
      </c>
      <c r="E43" s="9" t="s">
        <v>15</v>
      </c>
      <c r="F43" s="9" t="s">
        <v>16</v>
      </c>
      <c r="G43" s="16"/>
      <c r="H43" s="16"/>
      <c r="I43" s="12"/>
      <c r="J43" s="12"/>
      <c r="K43" s="12"/>
      <c r="L43" s="12"/>
      <c r="M43" s="9"/>
    </row>
    <row r="44" spans="1:13" ht="120" customHeight="1" x14ac:dyDescent="0.25">
      <c r="A44" s="14" t="s">
        <v>14</v>
      </c>
      <c r="B44" s="16"/>
      <c r="C44" s="4" t="s">
        <v>177</v>
      </c>
      <c r="D44" s="9" t="s">
        <v>69</v>
      </c>
      <c r="E44" s="9" t="s">
        <v>15</v>
      </c>
      <c r="F44" s="9" t="s">
        <v>16</v>
      </c>
      <c r="G44" s="12">
        <v>275</v>
      </c>
      <c r="H44" s="12">
        <v>275</v>
      </c>
      <c r="I44" s="12"/>
      <c r="J44" s="12"/>
      <c r="K44" s="12">
        <f>G44+I44</f>
        <v>275</v>
      </c>
      <c r="L44" s="12">
        <f>H44+J44</f>
        <v>275</v>
      </c>
      <c r="M44" s="15" t="s">
        <v>113</v>
      </c>
    </row>
    <row r="45" spans="1:13" ht="110.25" customHeight="1" x14ac:dyDescent="0.25">
      <c r="A45" s="14" t="s">
        <v>18</v>
      </c>
      <c r="B45" s="16"/>
      <c r="C45" s="3" t="s">
        <v>58</v>
      </c>
      <c r="D45" s="9" t="s">
        <v>69</v>
      </c>
      <c r="E45" s="9" t="s">
        <v>15</v>
      </c>
      <c r="F45" s="9" t="s">
        <v>16</v>
      </c>
      <c r="G45" s="12">
        <v>590</v>
      </c>
      <c r="H45" s="12">
        <v>590</v>
      </c>
      <c r="I45" s="12">
        <v>1400</v>
      </c>
      <c r="J45" s="12">
        <v>300</v>
      </c>
      <c r="K45" s="12">
        <f t="shared" ref="K45:L48" si="7">G45+I45</f>
        <v>1990</v>
      </c>
      <c r="L45" s="12">
        <f t="shared" si="7"/>
        <v>890</v>
      </c>
      <c r="M45" s="9" t="s">
        <v>87</v>
      </c>
    </row>
    <row r="46" spans="1:13" ht="148.5" customHeight="1" x14ac:dyDescent="0.25">
      <c r="A46" s="14" t="s">
        <v>19</v>
      </c>
      <c r="B46" s="16"/>
      <c r="C46" s="4" t="s">
        <v>176</v>
      </c>
      <c r="D46" s="9" t="s">
        <v>69</v>
      </c>
      <c r="E46" s="9" t="s">
        <v>15</v>
      </c>
      <c r="F46" s="9" t="s">
        <v>16</v>
      </c>
      <c r="G46" s="12">
        <v>150</v>
      </c>
      <c r="H46" s="12">
        <v>149.9</v>
      </c>
      <c r="I46" s="12">
        <v>198</v>
      </c>
      <c r="J46" s="12"/>
      <c r="K46" s="12">
        <f t="shared" si="7"/>
        <v>348</v>
      </c>
      <c r="L46" s="12">
        <f t="shared" si="7"/>
        <v>149.9</v>
      </c>
      <c r="M46" s="9" t="s">
        <v>116</v>
      </c>
    </row>
    <row r="47" spans="1:13" ht="133.5" customHeight="1" x14ac:dyDescent="0.25">
      <c r="A47" s="14" t="s">
        <v>20</v>
      </c>
      <c r="B47" s="16"/>
      <c r="C47" s="3" t="s">
        <v>60</v>
      </c>
      <c r="D47" s="9" t="s">
        <v>69</v>
      </c>
      <c r="E47" s="9" t="s">
        <v>15</v>
      </c>
      <c r="F47" s="9" t="s">
        <v>16</v>
      </c>
      <c r="G47" s="12">
        <v>49</v>
      </c>
      <c r="H47" s="12">
        <v>49</v>
      </c>
      <c r="I47" s="16"/>
      <c r="J47" s="16"/>
      <c r="K47" s="12">
        <f t="shared" si="7"/>
        <v>49</v>
      </c>
      <c r="L47" s="12">
        <f t="shared" si="7"/>
        <v>49</v>
      </c>
      <c r="M47" s="9" t="s">
        <v>115</v>
      </c>
    </row>
    <row r="48" spans="1:13" ht="117.75" customHeight="1" x14ac:dyDescent="0.25">
      <c r="A48" s="14" t="s">
        <v>21</v>
      </c>
      <c r="B48" s="16"/>
      <c r="C48" s="3" t="s">
        <v>175</v>
      </c>
      <c r="D48" s="9" t="s">
        <v>69</v>
      </c>
      <c r="E48" s="9" t="s">
        <v>15</v>
      </c>
      <c r="F48" s="9" t="s">
        <v>16</v>
      </c>
      <c r="G48" s="12">
        <v>140</v>
      </c>
      <c r="H48" s="12">
        <v>140</v>
      </c>
      <c r="I48" s="14"/>
      <c r="J48" s="14"/>
      <c r="K48" s="12">
        <f t="shared" si="7"/>
        <v>140</v>
      </c>
      <c r="L48" s="12">
        <f t="shared" si="7"/>
        <v>140</v>
      </c>
      <c r="M48" s="9" t="s">
        <v>89</v>
      </c>
    </row>
    <row r="49" spans="1:16" ht="59.25" customHeight="1" x14ac:dyDescent="0.25">
      <c r="A49" s="14" t="s">
        <v>22</v>
      </c>
      <c r="B49" s="16"/>
      <c r="C49" s="11" t="s">
        <v>174</v>
      </c>
      <c r="D49" s="9" t="s">
        <v>69</v>
      </c>
      <c r="E49" s="9" t="s">
        <v>15</v>
      </c>
      <c r="F49" s="9" t="s">
        <v>16</v>
      </c>
      <c r="G49" s="12">
        <v>100</v>
      </c>
      <c r="H49" s="12">
        <v>99.3</v>
      </c>
      <c r="I49" s="12">
        <v>100</v>
      </c>
      <c r="J49" s="12">
        <v>50</v>
      </c>
      <c r="K49" s="12">
        <f t="shared" ref="K49:K61" si="8">G49+I49</f>
        <v>200</v>
      </c>
      <c r="L49" s="12">
        <f t="shared" ref="L49:L61" si="9">H49+J49</f>
        <v>149.30000000000001</v>
      </c>
      <c r="M49" s="24" t="s">
        <v>85</v>
      </c>
    </row>
    <row r="50" spans="1:16" ht="57" customHeight="1" x14ac:dyDescent="0.25">
      <c r="A50" s="14" t="s">
        <v>24</v>
      </c>
      <c r="B50" s="25"/>
      <c r="C50" s="11" t="s">
        <v>173</v>
      </c>
      <c r="D50" s="9" t="s">
        <v>69</v>
      </c>
      <c r="E50" s="9" t="s">
        <v>15</v>
      </c>
      <c r="F50" s="9" t="s">
        <v>16</v>
      </c>
      <c r="G50" s="12"/>
      <c r="H50" s="12"/>
      <c r="I50" s="12">
        <v>650</v>
      </c>
      <c r="J50" s="12">
        <v>650</v>
      </c>
      <c r="K50" s="12">
        <f t="shared" si="8"/>
        <v>650</v>
      </c>
      <c r="L50" s="12">
        <f t="shared" si="9"/>
        <v>650</v>
      </c>
      <c r="M50" s="24"/>
    </row>
    <row r="51" spans="1:16" ht="180" customHeight="1" x14ac:dyDescent="0.25">
      <c r="A51" s="14" t="s">
        <v>26</v>
      </c>
      <c r="B51" s="25"/>
      <c r="C51" s="11" t="s">
        <v>191</v>
      </c>
      <c r="D51" s="9" t="s">
        <v>69</v>
      </c>
      <c r="E51" s="9" t="s">
        <v>15</v>
      </c>
      <c r="F51" s="9" t="s">
        <v>16</v>
      </c>
      <c r="G51" s="12"/>
      <c r="H51" s="12"/>
      <c r="I51" s="12">
        <v>550</v>
      </c>
      <c r="J51" s="12">
        <v>550</v>
      </c>
      <c r="K51" s="12">
        <f t="shared" si="8"/>
        <v>550</v>
      </c>
      <c r="L51" s="12">
        <f t="shared" si="9"/>
        <v>550</v>
      </c>
      <c r="M51" s="24"/>
    </row>
    <row r="52" spans="1:16" ht="72.75" customHeight="1" x14ac:dyDescent="0.25">
      <c r="A52" s="14" t="s">
        <v>27</v>
      </c>
      <c r="B52" s="26" t="s">
        <v>126</v>
      </c>
      <c r="C52" s="11" t="s">
        <v>172</v>
      </c>
      <c r="D52" s="9" t="s">
        <v>69</v>
      </c>
      <c r="E52" s="9" t="s">
        <v>15</v>
      </c>
      <c r="F52" s="9" t="s">
        <v>16</v>
      </c>
      <c r="G52" s="12">
        <v>450</v>
      </c>
      <c r="H52" s="12">
        <v>449.9</v>
      </c>
      <c r="I52" s="12"/>
      <c r="J52" s="12"/>
      <c r="K52" s="12">
        <f t="shared" si="8"/>
        <v>450</v>
      </c>
      <c r="L52" s="12">
        <f t="shared" si="9"/>
        <v>449.9</v>
      </c>
      <c r="M52" s="9" t="s">
        <v>86</v>
      </c>
    </row>
    <row r="53" spans="1:16" ht="88.5" customHeight="1" x14ac:dyDescent="0.25">
      <c r="A53" s="14" t="s">
        <v>135</v>
      </c>
      <c r="B53" s="27"/>
      <c r="C53" s="11" t="s">
        <v>44</v>
      </c>
      <c r="D53" s="9" t="s">
        <v>69</v>
      </c>
      <c r="E53" s="9" t="s">
        <v>15</v>
      </c>
      <c r="F53" s="9" t="s">
        <v>16</v>
      </c>
      <c r="G53" s="12">
        <v>400</v>
      </c>
      <c r="H53" s="12">
        <v>399</v>
      </c>
      <c r="I53" s="12"/>
      <c r="J53" s="12"/>
      <c r="K53" s="12">
        <f t="shared" si="8"/>
        <v>400</v>
      </c>
      <c r="L53" s="12">
        <f t="shared" si="9"/>
        <v>399</v>
      </c>
      <c r="M53" s="9" t="s">
        <v>86</v>
      </c>
      <c r="P53" s="1"/>
    </row>
    <row r="54" spans="1:16" ht="183.75" customHeight="1" x14ac:dyDescent="0.25">
      <c r="A54" s="14" t="s">
        <v>28</v>
      </c>
      <c r="B54" s="27"/>
      <c r="C54" s="11" t="s">
        <v>147</v>
      </c>
      <c r="D54" s="9" t="s">
        <v>69</v>
      </c>
      <c r="E54" s="9" t="s">
        <v>15</v>
      </c>
      <c r="F54" s="9" t="s">
        <v>16</v>
      </c>
      <c r="G54" s="12"/>
      <c r="H54" s="12"/>
      <c r="I54" s="12">
        <v>159.1</v>
      </c>
      <c r="J54" s="12">
        <v>159.1</v>
      </c>
      <c r="K54" s="12">
        <f t="shared" si="8"/>
        <v>159.1</v>
      </c>
      <c r="L54" s="12">
        <f t="shared" si="9"/>
        <v>159.1</v>
      </c>
      <c r="M54" s="9" t="s">
        <v>171</v>
      </c>
      <c r="P54" s="1"/>
    </row>
    <row r="55" spans="1:16" ht="267.75" customHeight="1" x14ac:dyDescent="0.25">
      <c r="A55" s="14" t="s">
        <v>30</v>
      </c>
      <c r="B55" s="28"/>
      <c r="C55" s="11" t="s">
        <v>166</v>
      </c>
      <c r="D55" s="9" t="s">
        <v>69</v>
      </c>
      <c r="E55" s="9" t="s">
        <v>15</v>
      </c>
      <c r="F55" s="9" t="s">
        <v>16</v>
      </c>
      <c r="G55" s="12"/>
      <c r="H55" s="12"/>
      <c r="I55" s="12">
        <v>929.7</v>
      </c>
      <c r="J55" s="12">
        <v>929.7</v>
      </c>
      <c r="K55" s="12">
        <f t="shared" si="8"/>
        <v>929.7</v>
      </c>
      <c r="L55" s="12">
        <f t="shared" si="9"/>
        <v>929.7</v>
      </c>
      <c r="M55" s="9" t="s">
        <v>170</v>
      </c>
      <c r="P55" s="1"/>
    </row>
    <row r="56" spans="1:16" ht="150" customHeight="1" x14ac:dyDescent="0.25">
      <c r="A56" s="47"/>
      <c r="B56" s="28"/>
      <c r="C56" s="11" t="s">
        <v>167</v>
      </c>
      <c r="D56" s="48" t="s">
        <v>69</v>
      </c>
      <c r="E56" s="48" t="s">
        <v>15</v>
      </c>
      <c r="F56" s="48" t="s">
        <v>16</v>
      </c>
      <c r="G56" s="12"/>
      <c r="H56" s="12"/>
      <c r="I56" s="12">
        <v>879</v>
      </c>
      <c r="J56" s="12">
        <v>879</v>
      </c>
      <c r="K56" s="12">
        <f t="shared" si="8"/>
        <v>879</v>
      </c>
      <c r="L56" s="12">
        <f t="shared" si="9"/>
        <v>879</v>
      </c>
      <c r="M56" s="48"/>
      <c r="P56" s="1"/>
    </row>
    <row r="57" spans="1:16" ht="123" customHeight="1" x14ac:dyDescent="0.25">
      <c r="A57" s="47"/>
      <c r="B57" s="28"/>
      <c r="C57" s="11" t="s">
        <v>168</v>
      </c>
      <c r="D57" s="48" t="s">
        <v>69</v>
      </c>
      <c r="E57" s="48" t="s">
        <v>15</v>
      </c>
      <c r="F57" s="48" t="s">
        <v>16</v>
      </c>
      <c r="G57" s="12"/>
      <c r="H57" s="12"/>
      <c r="I57" s="12">
        <v>31.4</v>
      </c>
      <c r="J57" s="12">
        <v>31.4</v>
      </c>
      <c r="K57" s="12">
        <f t="shared" si="8"/>
        <v>31.4</v>
      </c>
      <c r="L57" s="12">
        <f t="shared" si="9"/>
        <v>31.4</v>
      </c>
      <c r="M57" s="48"/>
      <c r="P57" s="1"/>
    </row>
    <row r="58" spans="1:16" ht="90.75" customHeight="1" x14ac:dyDescent="0.25">
      <c r="A58" s="47"/>
      <c r="B58" s="28"/>
      <c r="C58" s="11" t="s">
        <v>169</v>
      </c>
      <c r="D58" s="48" t="s">
        <v>69</v>
      </c>
      <c r="E58" s="48" t="s">
        <v>15</v>
      </c>
      <c r="F58" s="48" t="s">
        <v>16</v>
      </c>
      <c r="G58" s="12"/>
      <c r="H58" s="12"/>
      <c r="I58" s="12">
        <v>19.3</v>
      </c>
      <c r="J58" s="12">
        <v>19.3</v>
      </c>
      <c r="K58" s="12">
        <f t="shared" si="8"/>
        <v>19.3</v>
      </c>
      <c r="L58" s="12">
        <f t="shared" si="9"/>
        <v>19.3</v>
      </c>
      <c r="M58" s="48"/>
      <c r="P58" s="1"/>
    </row>
    <row r="59" spans="1:16" ht="178.5" customHeight="1" x14ac:dyDescent="0.25">
      <c r="A59" s="52" t="s">
        <v>23</v>
      </c>
      <c r="B59" s="28"/>
      <c r="C59" s="4" t="s">
        <v>206</v>
      </c>
      <c r="D59" s="53" t="s">
        <v>69</v>
      </c>
      <c r="E59" s="53" t="s">
        <v>15</v>
      </c>
      <c r="F59" s="53" t="s">
        <v>196</v>
      </c>
      <c r="G59" s="12"/>
      <c r="H59" s="12"/>
      <c r="I59" s="12">
        <v>2499</v>
      </c>
      <c r="J59" s="12">
        <v>2499</v>
      </c>
      <c r="K59" s="12">
        <f t="shared" si="8"/>
        <v>2499</v>
      </c>
      <c r="L59" s="12">
        <f t="shared" si="9"/>
        <v>2499</v>
      </c>
      <c r="M59" s="51" t="s">
        <v>195</v>
      </c>
      <c r="P59" s="1"/>
    </row>
    <row r="60" spans="1:16" ht="102.75" customHeight="1" x14ac:dyDescent="0.25">
      <c r="A60" s="14" t="s">
        <v>136</v>
      </c>
      <c r="B60" s="4" t="s">
        <v>125</v>
      </c>
      <c r="C60" s="4" t="s">
        <v>45</v>
      </c>
      <c r="D60" s="9" t="s">
        <v>69</v>
      </c>
      <c r="E60" s="9" t="s">
        <v>15</v>
      </c>
      <c r="F60" s="9" t="s">
        <v>16</v>
      </c>
      <c r="G60" s="12">
        <v>176</v>
      </c>
      <c r="H60" s="12">
        <v>175.7</v>
      </c>
      <c r="I60" s="12"/>
      <c r="J60" s="12"/>
      <c r="K60" s="12">
        <f t="shared" si="8"/>
        <v>176</v>
      </c>
      <c r="L60" s="12">
        <f t="shared" si="9"/>
        <v>175.7</v>
      </c>
      <c r="M60" s="9" t="s">
        <v>114</v>
      </c>
    </row>
    <row r="61" spans="1:16" ht="117.75" customHeight="1" x14ac:dyDescent="0.25">
      <c r="A61" s="14" t="s">
        <v>194</v>
      </c>
      <c r="B61" s="16"/>
      <c r="C61" s="3" t="s">
        <v>57</v>
      </c>
      <c r="D61" s="9" t="s">
        <v>69</v>
      </c>
      <c r="E61" s="9" t="s">
        <v>15</v>
      </c>
      <c r="F61" s="9" t="s">
        <v>16</v>
      </c>
      <c r="G61" s="12">
        <v>180</v>
      </c>
      <c r="H61" s="12"/>
      <c r="I61" s="16"/>
      <c r="J61" s="16"/>
      <c r="K61" s="12">
        <f t="shared" si="8"/>
        <v>180</v>
      </c>
      <c r="L61" s="12">
        <f t="shared" si="9"/>
        <v>0</v>
      </c>
      <c r="M61" s="9" t="s">
        <v>88</v>
      </c>
    </row>
    <row r="62" spans="1:16" x14ac:dyDescent="0.25">
      <c r="A62" s="16"/>
      <c r="B62" s="16"/>
      <c r="C62" s="20" t="s">
        <v>17</v>
      </c>
      <c r="D62" s="20"/>
      <c r="E62" s="20"/>
      <c r="F62" s="20"/>
      <c r="G62" s="29">
        <f t="shared" ref="G62:M62" si="10">SUM(G43:G61)</f>
        <v>2510</v>
      </c>
      <c r="H62" s="20">
        <f t="shared" si="10"/>
        <v>2327.7999999999997</v>
      </c>
      <c r="I62" s="29">
        <f>SUM(I43:I61)-929.7</f>
        <v>6485.8</v>
      </c>
      <c r="J62" s="29">
        <f>SUM(J43:J61)-929.7</f>
        <v>5137.8</v>
      </c>
      <c r="K62" s="29">
        <f>SUM(K43:K61)-929.7</f>
        <v>8995.7999999999993</v>
      </c>
      <c r="L62" s="29">
        <f>SUM(L43:L61)-929.7</f>
        <v>7465.5999999999995</v>
      </c>
      <c r="M62" s="20">
        <f t="shared" si="10"/>
        <v>0</v>
      </c>
    </row>
    <row r="63" spans="1:16" ht="15.75" customHeight="1" x14ac:dyDescent="0.25">
      <c r="A63" s="16"/>
      <c r="B63" s="81" t="s">
        <v>56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</row>
    <row r="64" spans="1:16" ht="273.75" customHeight="1" x14ac:dyDescent="0.25">
      <c r="A64" s="14" t="s">
        <v>14</v>
      </c>
      <c r="B64" s="4" t="s">
        <v>127</v>
      </c>
      <c r="C64" s="3" t="s">
        <v>152</v>
      </c>
      <c r="D64" s="9" t="s">
        <v>69</v>
      </c>
      <c r="E64" s="9" t="s">
        <v>15</v>
      </c>
      <c r="F64" s="9" t="s">
        <v>16</v>
      </c>
      <c r="G64" s="14">
        <v>2232.3000000000002</v>
      </c>
      <c r="H64" s="14">
        <v>2232.3000000000002</v>
      </c>
      <c r="I64" s="12">
        <v>1492.1</v>
      </c>
      <c r="J64" s="14">
        <v>1492.1</v>
      </c>
      <c r="K64" s="12">
        <f>G64+I64</f>
        <v>3724.4</v>
      </c>
      <c r="L64" s="12">
        <f t="shared" ref="L64:L73" si="11">H64+J64</f>
        <v>3724.4</v>
      </c>
      <c r="M64" s="9" t="s">
        <v>90</v>
      </c>
    </row>
    <row r="65" spans="1:13" ht="150" customHeight="1" x14ac:dyDescent="0.25">
      <c r="A65" s="14" t="s">
        <v>18</v>
      </c>
      <c r="B65" s="16"/>
      <c r="C65" s="11" t="s">
        <v>46</v>
      </c>
      <c r="D65" s="9" t="s">
        <v>69</v>
      </c>
      <c r="E65" s="9" t="s">
        <v>15</v>
      </c>
      <c r="F65" s="9" t="s">
        <v>16</v>
      </c>
      <c r="G65" s="14">
        <v>1235.3</v>
      </c>
      <c r="H65" s="30">
        <v>1235.3</v>
      </c>
      <c r="I65" s="31">
        <v>2600.3000000000002</v>
      </c>
      <c r="J65" s="31">
        <v>2600.3000000000002</v>
      </c>
      <c r="K65" s="12">
        <f>G65+I65</f>
        <v>3835.6000000000004</v>
      </c>
      <c r="L65" s="12">
        <f t="shared" si="11"/>
        <v>3835.6000000000004</v>
      </c>
      <c r="M65" s="9" t="s">
        <v>91</v>
      </c>
    </row>
    <row r="66" spans="1:13" ht="103.5" customHeight="1" x14ac:dyDescent="0.25">
      <c r="A66" s="14" t="s">
        <v>19</v>
      </c>
      <c r="B66" s="16"/>
      <c r="C66" s="17" t="s">
        <v>160</v>
      </c>
      <c r="D66" s="9" t="s">
        <v>69</v>
      </c>
      <c r="E66" s="9" t="s">
        <v>164</v>
      </c>
      <c r="F66" s="9" t="s">
        <v>16</v>
      </c>
      <c r="G66" s="14"/>
      <c r="H66" s="30"/>
      <c r="I66" s="31">
        <v>432.6</v>
      </c>
      <c r="J66" s="31">
        <v>432.6</v>
      </c>
      <c r="K66" s="12">
        <f>G66+I66</f>
        <v>432.6</v>
      </c>
      <c r="L66" s="12">
        <f>H66+J66</f>
        <v>432.6</v>
      </c>
      <c r="M66" s="9" t="s">
        <v>184</v>
      </c>
    </row>
    <row r="67" spans="1:13" ht="72.75" customHeight="1" x14ac:dyDescent="0.25">
      <c r="A67" s="14" t="s">
        <v>31</v>
      </c>
      <c r="B67" s="65" t="s">
        <v>134</v>
      </c>
      <c r="C67" s="4" t="s">
        <v>47</v>
      </c>
      <c r="D67" s="9" t="s">
        <v>69</v>
      </c>
      <c r="E67" s="9" t="s">
        <v>15</v>
      </c>
      <c r="F67" s="9" t="s">
        <v>16</v>
      </c>
      <c r="G67" s="14">
        <v>285.5</v>
      </c>
      <c r="H67" s="14">
        <v>285.10000000000002</v>
      </c>
      <c r="I67" s="14"/>
      <c r="J67" s="14"/>
      <c r="K67" s="12">
        <f>G67+I67</f>
        <v>285.5</v>
      </c>
      <c r="L67" s="12">
        <f t="shared" si="11"/>
        <v>285.10000000000002</v>
      </c>
      <c r="M67" s="74" t="s">
        <v>92</v>
      </c>
    </row>
    <row r="68" spans="1:13" ht="68.25" customHeight="1" x14ac:dyDescent="0.25">
      <c r="A68" s="14" t="s">
        <v>32</v>
      </c>
      <c r="B68" s="65"/>
      <c r="C68" s="4" t="s">
        <v>48</v>
      </c>
      <c r="D68" s="9" t="s">
        <v>69</v>
      </c>
      <c r="E68" s="9" t="s">
        <v>15</v>
      </c>
      <c r="F68" s="9" t="s">
        <v>16</v>
      </c>
      <c r="G68" s="14">
        <v>631.70000000000005</v>
      </c>
      <c r="H68" s="14">
        <v>631.70000000000005</v>
      </c>
      <c r="I68" s="14"/>
      <c r="J68" s="14"/>
      <c r="K68" s="12">
        <f t="shared" ref="K68:K75" si="12">G68+I68</f>
        <v>631.70000000000005</v>
      </c>
      <c r="L68" s="12">
        <f t="shared" si="11"/>
        <v>631.70000000000005</v>
      </c>
      <c r="M68" s="75"/>
    </row>
    <row r="69" spans="1:13" ht="147.75" customHeight="1" x14ac:dyDescent="0.25">
      <c r="A69" s="14" t="s">
        <v>49</v>
      </c>
      <c r="B69" s="65"/>
      <c r="C69" s="4" t="s">
        <v>187</v>
      </c>
      <c r="D69" s="9" t="s">
        <v>69</v>
      </c>
      <c r="E69" s="9" t="s">
        <v>15</v>
      </c>
      <c r="F69" s="9" t="s">
        <v>16</v>
      </c>
      <c r="G69" s="14">
        <v>167.4</v>
      </c>
      <c r="H69" s="14">
        <v>167.2</v>
      </c>
      <c r="I69" s="14">
        <v>76.7</v>
      </c>
      <c r="J69" s="14">
        <v>76.7</v>
      </c>
      <c r="K69" s="12">
        <f t="shared" si="12"/>
        <v>244.10000000000002</v>
      </c>
      <c r="L69" s="12">
        <f t="shared" si="11"/>
        <v>243.89999999999998</v>
      </c>
      <c r="M69" s="9" t="s">
        <v>93</v>
      </c>
    </row>
    <row r="70" spans="1:13" ht="192.75" customHeight="1" x14ac:dyDescent="0.25">
      <c r="A70" s="14" t="s">
        <v>33</v>
      </c>
      <c r="B70" s="4" t="s">
        <v>137</v>
      </c>
      <c r="C70" s="11" t="s">
        <v>186</v>
      </c>
      <c r="D70" s="9" t="s">
        <v>69</v>
      </c>
      <c r="E70" s="9" t="s">
        <v>15</v>
      </c>
      <c r="F70" s="9" t="s">
        <v>16</v>
      </c>
      <c r="G70" s="12">
        <v>862</v>
      </c>
      <c r="H70" s="12">
        <v>862</v>
      </c>
      <c r="I70" s="14"/>
      <c r="J70" s="14"/>
      <c r="K70" s="12">
        <f t="shared" si="12"/>
        <v>862</v>
      </c>
      <c r="L70" s="12">
        <f t="shared" si="11"/>
        <v>862</v>
      </c>
      <c r="M70" s="9" t="s">
        <v>94</v>
      </c>
    </row>
    <row r="71" spans="1:13" ht="237" customHeight="1" x14ac:dyDescent="0.25">
      <c r="A71" s="14" t="s">
        <v>34</v>
      </c>
      <c r="B71" s="16"/>
      <c r="C71" s="11" t="s">
        <v>181</v>
      </c>
      <c r="D71" s="9" t="s">
        <v>69</v>
      </c>
      <c r="E71" s="9" t="s">
        <v>15</v>
      </c>
      <c r="F71" s="9" t="s">
        <v>16</v>
      </c>
      <c r="G71" s="12">
        <v>230.1</v>
      </c>
      <c r="H71" s="14">
        <v>230.1</v>
      </c>
      <c r="I71" s="14"/>
      <c r="J71" s="14"/>
      <c r="K71" s="12">
        <f t="shared" si="12"/>
        <v>230.1</v>
      </c>
      <c r="L71" s="12">
        <f t="shared" si="11"/>
        <v>230.1</v>
      </c>
      <c r="M71" s="9" t="s">
        <v>95</v>
      </c>
    </row>
    <row r="72" spans="1:13" ht="148.5" customHeight="1" x14ac:dyDescent="0.25">
      <c r="A72" s="14" t="s">
        <v>39</v>
      </c>
      <c r="B72" s="63" t="s">
        <v>138</v>
      </c>
      <c r="C72" s="11" t="s">
        <v>180</v>
      </c>
      <c r="D72" s="9" t="s">
        <v>69</v>
      </c>
      <c r="E72" s="9" t="s">
        <v>15</v>
      </c>
      <c r="F72" s="9" t="s">
        <v>16</v>
      </c>
      <c r="G72" s="12">
        <v>310</v>
      </c>
      <c r="H72" s="12">
        <v>310</v>
      </c>
      <c r="I72" s="12">
        <v>1300</v>
      </c>
      <c r="J72" s="12">
        <v>1300</v>
      </c>
      <c r="K72" s="12">
        <f t="shared" si="12"/>
        <v>1610</v>
      </c>
      <c r="L72" s="12">
        <f t="shared" si="11"/>
        <v>1610</v>
      </c>
      <c r="M72" s="9" t="s">
        <v>96</v>
      </c>
    </row>
    <row r="73" spans="1:13" ht="133.5" customHeight="1" x14ac:dyDescent="0.25">
      <c r="A73" s="14" t="s">
        <v>40</v>
      </c>
      <c r="B73" s="64"/>
      <c r="C73" s="4" t="s">
        <v>183</v>
      </c>
      <c r="D73" s="9" t="s">
        <v>69</v>
      </c>
      <c r="E73" s="9" t="s">
        <v>15</v>
      </c>
      <c r="F73" s="9" t="s">
        <v>16</v>
      </c>
      <c r="G73" s="12"/>
      <c r="H73" s="12"/>
      <c r="I73" s="12">
        <v>50</v>
      </c>
      <c r="J73" s="12">
        <v>50</v>
      </c>
      <c r="K73" s="12">
        <f t="shared" si="12"/>
        <v>50</v>
      </c>
      <c r="L73" s="12">
        <f t="shared" si="11"/>
        <v>50</v>
      </c>
      <c r="M73" s="9" t="s">
        <v>158</v>
      </c>
    </row>
    <row r="74" spans="1:13" ht="150.75" customHeight="1" x14ac:dyDescent="0.25">
      <c r="A74" s="14" t="s">
        <v>162</v>
      </c>
      <c r="B74" s="32"/>
      <c r="C74" s="4" t="s">
        <v>178</v>
      </c>
      <c r="D74" s="9" t="s">
        <v>69</v>
      </c>
      <c r="E74" s="9" t="s">
        <v>15</v>
      </c>
      <c r="F74" s="9" t="s">
        <v>16</v>
      </c>
      <c r="G74" s="12"/>
      <c r="H74" s="12"/>
      <c r="I74" s="12">
        <v>50</v>
      </c>
      <c r="J74" s="12">
        <v>50</v>
      </c>
      <c r="K74" s="12">
        <f t="shared" si="12"/>
        <v>50</v>
      </c>
      <c r="L74" s="12">
        <f>H74+J74</f>
        <v>50</v>
      </c>
      <c r="M74" s="9" t="s">
        <v>207</v>
      </c>
    </row>
    <row r="75" spans="1:13" ht="135" customHeight="1" x14ac:dyDescent="0.25">
      <c r="A75" s="58" t="s">
        <v>203</v>
      </c>
      <c r="B75" s="59"/>
      <c r="C75" s="4" t="s">
        <v>204</v>
      </c>
      <c r="D75" s="57" t="s">
        <v>69</v>
      </c>
      <c r="E75" s="57" t="s">
        <v>15</v>
      </c>
      <c r="F75" s="57" t="s">
        <v>16</v>
      </c>
      <c r="G75" s="12"/>
      <c r="H75" s="12"/>
      <c r="I75" s="12">
        <v>196.8</v>
      </c>
      <c r="J75" s="12">
        <v>196.8</v>
      </c>
      <c r="K75" s="12">
        <f t="shared" si="12"/>
        <v>196.8</v>
      </c>
      <c r="L75" s="12">
        <f>H75+J75</f>
        <v>196.8</v>
      </c>
      <c r="M75" s="57" t="s">
        <v>205</v>
      </c>
    </row>
    <row r="76" spans="1:13" ht="14.25" customHeight="1" x14ac:dyDescent="0.25">
      <c r="A76" s="14"/>
      <c r="B76" s="4"/>
      <c r="C76" s="33" t="s">
        <v>17</v>
      </c>
      <c r="D76" s="34"/>
      <c r="E76" s="34"/>
      <c r="F76" s="34"/>
      <c r="G76" s="35">
        <f t="shared" ref="G76:H76" si="13">SUM(G64:G73)</f>
        <v>5954.3</v>
      </c>
      <c r="H76" s="35">
        <f t="shared" si="13"/>
        <v>5953.7000000000007</v>
      </c>
      <c r="I76" s="35">
        <f>SUM(I64:I75)</f>
        <v>6198.5</v>
      </c>
      <c r="J76" s="35">
        <f>SUM(J64:J75)</f>
        <v>6198.5</v>
      </c>
      <c r="K76" s="35">
        <f>SUM(K64:K75)</f>
        <v>12152.800000000001</v>
      </c>
      <c r="L76" s="36">
        <f>SUM(L64:L75)</f>
        <v>12152.2</v>
      </c>
      <c r="M76" s="35"/>
    </row>
    <row r="77" spans="1:13" ht="16.5" customHeight="1" x14ac:dyDescent="0.25">
      <c r="A77" s="16"/>
      <c r="B77" s="66" t="s">
        <v>52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</row>
    <row r="78" spans="1:13" ht="76.5" customHeight="1" x14ac:dyDescent="0.25">
      <c r="A78" s="14" t="s">
        <v>14</v>
      </c>
      <c r="B78" s="4" t="s">
        <v>182</v>
      </c>
      <c r="C78" s="4" t="s">
        <v>185</v>
      </c>
      <c r="D78" s="9" t="s">
        <v>69</v>
      </c>
      <c r="E78" s="9" t="s">
        <v>15</v>
      </c>
      <c r="F78" s="9" t="s">
        <v>16</v>
      </c>
      <c r="G78" s="14">
        <v>85.1</v>
      </c>
      <c r="H78" s="14">
        <v>70.5</v>
      </c>
      <c r="I78" s="14">
        <v>147.9</v>
      </c>
      <c r="J78" s="14">
        <v>147.9</v>
      </c>
      <c r="K78" s="12">
        <f>G78+I78</f>
        <v>233</v>
      </c>
      <c r="L78" s="12">
        <f>H78+J78</f>
        <v>218.4</v>
      </c>
      <c r="M78" s="9" t="s">
        <v>97</v>
      </c>
    </row>
    <row r="79" spans="1:13" x14ac:dyDescent="0.25">
      <c r="A79" s="16"/>
      <c r="B79" s="16"/>
      <c r="C79" s="20" t="s">
        <v>17</v>
      </c>
      <c r="D79" s="16"/>
      <c r="E79" s="16"/>
      <c r="F79" s="16"/>
      <c r="G79" s="37">
        <f t="shared" ref="G79:L79" si="14">G78</f>
        <v>85.1</v>
      </c>
      <c r="H79" s="37">
        <f t="shared" si="14"/>
        <v>70.5</v>
      </c>
      <c r="I79" s="37">
        <f t="shared" si="14"/>
        <v>147.9</v>
      </c>
      <c r="J79" s="37">
        <f t="shared" si="14"/>
        <v>147.9</v>
      </c>
      <c r="K79" s="38">
        <f t="shared" si="14"/>
        <v>233</v>
      </c>
      <c r="L79" s="38">
        <f t="shared" si="14"/>
        <v>218.4</v>
      </c>
      <c r="M79" s="20"/>
    </row>
    <row r="80" spans="1:13" ht="16.5" customHeight="1" x14ac:dyDescent="0.25">
      <c r="A80" s="39"/>
      <c r="B80" s="66" t="s">
        <v>53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</row>
    <row r="81" spans="1:13" ht="105" customHeight="1" x14ac:dyDescent="0.25">
      <c r="A81" s="61" t="s">
        <v>14</v>
      </c>
      <c r="B81" s="4" t="s">
        <v>73</v>
      </c>
      <c r="C81" s="4" t="s">
        <v>209</v>
      </c>
      <c r="D81" s="60" t="s">
        <v>69</v>
      </c>
      <c r="E81" s="60" t="s">
        <v>15</v>
      </c>
      <c r="F81" s="60" t="s">
        <v>16</v>
      </c>
      <c r="G81" s="12">
        <v>200</v>
      </c>
      <c r="H81" s="82">
        <v>2486.6</v>
      </c>
      <c r="I81" s="16"/>
      <c r="J81" s="16"/>
      <c r="K81" s="12">
        <f>G81+I81</f>
        <v>200</v>
      </c>
      <c r="L81" s="84">
        <f>H81+J81</f>
        <v>2486.6</v>
      </c>
      <c r="M81" s="60" t="s">
        <v>117</v>
      </c>
    </row>
    <row r="82" spans="1:13" ht="103.5" customHeight="1" x14ac:dyDescent="0.25">
      <c r="A82" s="61" t="s">
        <v>18</v>
      </c>
      <c r="B82" s="16"/>
      <c r="C82" s="4" t="s">
        <v>208</v>
      </c>
      <c r="D82" s="60" t="s">
        <v>69</v>
      </c>
      <c r="E82" s="60" t="s">
        <v>15</v>
      </c>
      <c r="F82" s="60" t="s">
        <v>16</v>
      </c>
      <c r="G82" s="12">
        <v>2295</v>
      </c>
      <c r="H82" s="82"/>
      <c r="I82" s="12"/>
      <c r="J82" s="61"/>
      <c r="K82" s="12">
        <f>G82+I82</f>
        <v>2295</v>
      </c>
      <c r="L82" s="85"/>
      <c r="M82" s="60" t="s">
        <v>179</v>
      </c>
    </row>
    <row r="83" spans="1:13" x14ac:dyDescent="0.25">
      <c r="A83" s="16"/>
      <c r="B83" s="16"/>
      <c r="C83" s="20" t="s">
        <v>17</v>
      </c>
      <c r="D83" s="16"/>
      <c r="E83" s="16"/>
      <c r="F83" s="16"/>
      <c r="G83" s="29">
        <f t="shared" ref="G83:L83" si="15">SUM(G81:G82)</f>
        <v>2495</v>
      </c>
      <c r="H83" s="29">
        <f t="shared" si="15"/>
        <v>2486.6</v>
      </c>
      <c r="I83" s="29">
        <f t="shared" si="15"/>
        <v>0</v>
      </c>
      <c r="J83" s="29">
        <f t="shared" si="15"/>
        <v>0</v>
      </c>
      <c r="K83" s="29">
        <f t="shared" si="15"/>
        <v>2495</v>
      </c>
      <c r="L83" s="29">
        <f t="shared" si="15"/>
        <v>2486.6</v>
      </c>
      <c r="M83" s="29"/>
    </row>
    <row r="84" spans="1:13" ht="18" customHeight="1" x14ac:dyDescent="0.25">
      <c r="A84" s="66" t="s">
        <v>67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</row>
    <row r="85" spans="1:13" ht="135" customHeight="1" x14ac:dyDescent="0.25">
      <c r="A85" s="14" t="s">
        <v>14</v>
      </c>
      <c r="B85" s="4" t="s">
        <v>74</v>
      </c>
      <c r="C85" s="4" t="s">
        <v>50</v>
      </c>
      <c r="D85" s="9" t="s">
        <v>69</v>
      </c>
      <c r="E85" s="9" t="s">
        <v>15</v>
      </c>
      <c r="F85" s="9" t="s">
        <v>16</v>
      </c>
      <c r="G85" s="12">
        <v>299.10000000000002</v>
      </c>
      <c r="H85" s="12">
        <v>297.39999999999998</v>
      </c>
      <c r="I85" s="14">
        <v>406.2</v>
      </c>
      <c r="J85" s="14">
        <v>406.2</v>
      </c>
      <c r="K85" s="12">
        <f>G85+I85</f>
        <v>705.3</v>
      </c>
      <c r="L85" s="12">
        <f>H85+J85</f>
        <v>703.59999999999991</v>
      </c>
      <c r="M85" s="9" t="s">
        <v>98</v>
      </c>
    </row>
    <row r="86" spans="1:13" ht="14.25" customHeight="1" x14ac:dyDescent="0.25">
      <c r="A86" s="16"/>
      <c r="B86" s="16"/>
      <c r="C86" s="20" t="s">
        <v>17</v>
      </c>
      <c r="D86" s="16"/>
      <c r="E86" s="16"/>
      <c r="F86" s="16"/>
      <c r="G86" s="29">
        <f t="shared" ref="G86:L86" si="16">G85</f>
        <v>299.10000000000002</v>
      </c>
      <c r="H86" s="29">
        <f t="shared" si="16"/>
        <v>297.39999999999998</v>
      </c>
      <c r="I86" s="29">
        <f t="shared" si="16"/>
        <v>406.2</v>
      </c>
      <c r="J86" s="29">
        <f t="shared" si="16"/>
        <v>406.2</v>
      </c>
      <c r="K86" s="29">
        <f t="shared" si="16"/>
        <v>705.3</v>
      </c>
      <c r="L86" s="29">
        <f t="shared" si="16"/>
        <v>703.59999999999991</v>
      </c>
      <c r="M86" s="29"/>
    </row>
    <row r="87" spans="1:13" ht="15.75" customHeight="1" x14ac:dyDescent="0.25">
      <c r="A87" s="66" t="s">
        <v>54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</row>
    <row r="88" spans="1:13" ht="204" customHeight="1" x14ac:dyDescent="0.25">
      <c r="A88" s="14" t="s">
        <v>14</v>
      </c>
      <c r="B88" s="4" t="s">
        <v>75</v>
      </c>
      <c r="C88" s="4" t="s">
        <v>151</v>
      </c>
      <c r="D88" s="9" t="s">
        <v>69</v>
      </c>
      <c r="E88" s="9" t="s">
        <v>15</v>
      </c>
      <c r="F88" s="9" t="s">
        <v>16</v>
      </c>
      <c r="G88" s="14">
        <v>1787.7</v>
      </c>
      <c r="H88" s="14">
        <v>1787.7</v>
      </c>
      <c r="I88" s="12">
        <v>2044.8</v>
      </c>
      <c r="J88" s="12"/>
      <c r="K88" s="12">
        <f>G88+I88</f>
        <v>3832.5</v>
      </c>
      <c r="L88" s="12">
        <f>H88+J88</f>
        <v>1787.7</v>
      </c>
      <c r="M88" s="9" t="s">
        <v>99</v>
      </c>
    </row>
    <row r="89" spans="1:13" ht="83.25" customHeight="1" x14ac:dyDescent="0.25">
      <c r="A89" s="14" t="s">
        <v>18</v>
      </c>
      <c r="B89" s="4" t="s">
        <v>76</v>
      </c>
      <c r="C89" s="4" t="s">
        <v>66</v>
      </c>
      <c r="D89" s="9" t="s">
        <v>69</v>
      </c>
      <c r="E89" s="9" t="s">
        <v>15</v>
      </c>
      <c r="F89" s="9" t="s">
        <v>16</v>
      </c>
      <c r="G89" s="14">
        <v>118.8</v>
      </c>
      <c r="H89" s="14">
        <v>118.8</v>
      </c>
      <c r="I89" s="12">
        <v>35</v>
      </c>
      <c r="J89" s="12">
        <v>35</v>
      </c>
      <c r="K89" s="12">
        <f>G89+I89</f>
        <v>153.80000000000001</v>
      </c>
      <c r="L89" s="12">
        <f>H89+J89</f>
        <v>153.80000000000001</v>
      </c>
      <c r="M89" s="9" t="s">
        <v>197</v>
      </c>
    </row>
    <row r="90" spans="1:13" ht="14.25" customHeight="1" x14ac:dyDescent="0.25">
      <c r="A90" s="16"/>
      <c r="B90" s="16"/>
      <c r="C90" s="20" t="s">
        <v>17</v>
      </c>
      <c r="D90" s="16"/>
      <c r="E90" s="16"/>
      <c r="F90" s="16"/>
      <c r="G90" s="20">
        <f>G88+G89</f>
        <v>1906.5</v>
      </c>
      <c r="H90" s="20">
        <f>H88+H89</f>
        <v>1906.5</v>
      </c>
      <c r="I90" s="29">
        <f>I88+I89</f>
        <v>2079.8000000000002</v>
      </c>
      <c r="J90" s="29">
        <f>J88+J89</f>
        <v>35</v>
      </c>
      <c r="K90" s="20">
        <f>K88+K89</f>
        <v>3986.3</v>
      </c>
      <c r="L90" s="35">
        <f>H90+J90</f>
        <v>1941.5</v>
      </c>
      <c r="M90" s="20"/>
    </row>
    <row r="91" spans="1:13" ht="20.25" customHeight="1" x14ac:dyDescent="0.25">
      <c r="A91" s="83" t="s">
        <v>55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</row>
    <row r="92" spans="1:13" ht="349.5" customHeight="1" x14ac:dyDescent="0.25">
      <c r="A92" s="14" t="s">
        <v>14</v>
      </c>
      <c r="B92" s="4" t="s">
        <v>77</v>
      </c>
      <c r="C92" s="4" t="s">
        <v>68</v>
      </c>
      <c r="D92" s="9" t="s">
        <v>69</v>
      </c>
      <c r="E92" s="9" t="s">
        <v>15</v>
      </c>
      <c r="F92" s="9" t="s">
        <v>16</v>
      </c>
      <c r="G92" s="14">
        <v>290.60000000000002</v>
      </c>
      <c r="H92" s="14">
        <v>290.60000000000002</v>
      </c>
      <c r="I92" s="14"/>
      <c r="J92" s="14"/>
      <c r="K92" s="12">
        <f>G92+I92</f>
        <v>290.60000000000002</v>
      </c>
      <c r="L92" s="12">
        <f>H92+J92</f>
        <v>290.60000000000002</v>
      </c>
      <c r="M92" s="9" t="s">
        <v>118</v>
      </c>
    </row>
    <row r="93" spans="1:13" ht="15" customHeight="1" thickBot="1" x14ac:dyDescent="0.3">
      <c r="A93" s="25"/>
      <c r="B93" s="25"/>
      <c r="C93" s="40" t="s">
        <v>17</v>
      </c>
      <c r="D93" s="40"/>
      <c r="E93" s="40"/>
      <c r="F93" s="40"/>
      <c r="G93" s="40">
        <f t="shared" ref="G93:L93" si="17">G92</f>
        <v>290.60000000000002</v>
      </c>
      <c r="H93" s="40">
        <f t="shared" si="17"/>
        <v>290.60000000000002</v>
      </c>
      <c r="I93" s="40">
        <f t="shared" si="17"/>
        <v>0</v>
      </c>
      <c r="J93" s="40">
        <f t="shared" si="17"/>
        <v>0</v>
      </c>
      <c r="K93" s="40">
        <f t="shared" si="17"/>
        <v>290.60000000000002</v>
      </c>
      <c r="L93" s="40">
        <f t="shared" si="17"/>
        <v>290.60000000000002</v>
      </c>
      <c r="M93" s="40"/>
    </row>
    <row r="94" spans="1:13" ht="15.75" customHeight="1" thickBot="1" x14ac:dyDescent="0.3">
      <c r="A94" s="41"/>
      <c r="B94" s="42"/>
      <c r="C94" s="43" t="s">
        <v>61</v>
      </c>
      <c r="D94" s="42"/>
      <c r="E94" s="42"/>
      <c r="F94" s="42"/>
      <c r="G94" s="44">
        <f t="shared" ref="G94:M94" si="18">G41+G62+G76+G79+G83+G86+G90+G93</f>
        <v>81951.900000000023</v>
      </c>
      <c r="H94" s="44">
        <f t="shared" si="18"/>
        <v>74447.100000000006</v>
      </c>
      <c r="I94" s="44">
        <f t="shared" si="18"/>
        <v>366639.1</v>
      </c>
      <c r="J94" s="44">
        <f t="shared" si="18"/>
        <v>55370.9</v>
      </c>
      <c r="K94" s="44">
        <f t="shared" si="18"/>
        <v>448591</v>
      </c>
      <c r="L94" s="44">
        <f t="shared" si="18"/>
        <v>129818.00000000001</v>
      </c>
      <c r="M94" s="44">
        <f t="shared" si="18"/>
        <v>0</v>
      </c>
    </row>
    <row r="95" spans="1:13" ht="6" customHeight="1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</row>
    <row r="96" spans="1:13" ht="6.75" customHeight="1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</row>
    <row r="97" spans="1:13" ht="11.25" customHeight="1" x14ac:dyDescent="0.2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</row>
    <row r="98" spans="1:13" ht="15.75" x14ac:dyDescent="0.25">
      <c r="A98" s="45"/>
      <c r="B98" s="67" t="s">
        <v>150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</row>
    <row r="99" spans="1:13" ht="15.75" x14ac:dyDescent="0.25">
      <c r="A99" s="45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</row>
    <row r="100" spans="1:13" ht="15.75" x14ac:dyDescent="0.25">
      <c r="A100" s="45"/>
      <c r="B100" s="67" t="s">
        <v>149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</row>
  </sheetData>
  <mergeCells count="41">
    <mergeCell ref="A4:A7"/>
    <mergeCell ref="B4:B7"/>
    <mergeCell ref="C4:C7"/>
    <mergeCell ref="D4:D7"/>
    <mergeCell ref="E10:E12"/>
    <mergeCell ref="B2:M2"/>
    <mergeCell ref="B9:M9"/>
    <mergeCell ref="K5:L6"/>
    <mergeCell ref="G4:L4"/>
    <mergeCell ref="F4:F7"/>
    <mergeCell ref="M4:M7"/>
    <mergeCell ref="G5:H6"/>
    <mergeCell ref="E4:E7"/>
    <mergeCell ref="I5:J6"/>
    <mergeCell ref="B100:M100"/>
    <mergeCell ref="B38:B39"/>
    <mergeCell ref="B26:B35"/>
    <mergeCell ref="C28:C29"/>
    <mergeCell ref="D28:D29"/>
    <mergeCell ref="A84:M84"/>
    <mergeCell ref="B42:M42"/>
    <mergeCell ref="E26:E27"/>
    <mergeCell ref="B63:M63"/>
    <mergeCell ref="H81:H82"/>
    <mergeCell ref="B77:M77"/>
    <mergeCell ref="B80:M80"/>
    <mergeCell ref="A91:M91"/>
    <mergeCell ref="L81:L82"/>
    <mergeCell ref="M28:M29"/>
    <mergeCell ref="A26:A27"/>
    <mergeCell ref="B72:B73"/>
    <mergeCell ref="B67:B69"/>
    <mergeCell ref="A87:M87"/>
    <mergeCell ref="B10:B12"/>
    <mergeCell ref="B98:M98"/>
    <mergeCell ref="A28:A29"/>
    <mergeCell ref="E28:E29"/>
    <mergeCell ref="D26:D27"/>
    <mergeCell ref="M26:M27"/>
    <mergeCell ref="C26:C27"/>
    <mergeCell ref="M67:M68"/>
  </mergeCells>
  <phoneticPr fontId="1" type="noConversion"/>
  <pageMargins left="0.23622047244094491" right="0.23622047244094491" top="0.94488188976377963" bottom="0.5511811023622047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2017-04-19T06:50:47Z</cp:lastPrinted>
  <dcterms:created xsi:type="dcterms:W3CDTF">2006-09-16T00:00:00Z</dcterms:created>
  <dcterms:modified xsi:type="dcterms:W3CDTF">2017-12-08T13:59:45Z</dcterms:modified>
</cp:coreProperties>
</file>